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aea49e1f7546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ções" sheetId="1" r:id="Rc1eca031a5b54a18"/>
    <x:sheet xmlns:r="http://schemas.openxmlformats.org/officeDocument/2006/relationships" name="Resumo Proposta" sheetId="2" r:id="R992642c645184bb0"/>
    <x:sheet xmlns:r="http://schemas.openxmlformats.org/officeDocument/2006/relationships" name="Parâmetros" sheetId="3" r:id="R12e0c87739ae4ef8"/>
    <x:sheet xmlns:r="http://schemas.openxmlformats.org/officeDocument/2006/relationships" name="Recepção_Protocolo" sheetId="4" r:id="R0b764f2b57de4f8b"/>
    <x:sheet xmlns:r="http://schemas.openxmlformats.org/officeDocument/2006/relationships" name="Vigilância_12x36" sheetId="5" r:id="R75d96b4cd18e4168"/>
    <x:sheet xmlns:r="http://schemas.openxmlformats.org/officeDocument/2006/relationships" name="Limpeza" sheetId="6" r:id="Rd74269ea1abe4d60"/>
    <x:sheet xmlns:r="http://schemas.openxmlformats.org/officeDocument/2006/relationships" name="Diárias" sheetId="7" r:id="Rfe68dbf9ce4a4c8d"/>
    <x:sheet xmlns:r="http://schemas.openxmlformats.org/officeDocument/2006/relationships" name="Checklist Documentos" sheetId="8" r:id="Rf7626c8ac45b4597"/>
    <x:sheet xmlns:r="http://schemas.openxmlformats.org/officeDocument/2006/relationships" name="Referências CCT" sheetId="9" r:id="R6166b40f21614305"/>
    <x:sheet xmlns:r="http://schemas.openxmlformats.org/officeDocument/2006/relationships" name="Análise Instrumentos" sheetId="10" r:id="Re4404e97ebd3427d"/>
    <x:sheet xmlns:r="http://schemas.openxmlformats.org/officeDocument/2006/relationships" name="Pagamento Fato Gerador" sheetId="11" r:id="Rec208a6e24394e1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R$ #,##0.00"/>
    <x:numFmt numFmtId="201" formatCode="0.00%"/>
    <x:numFmt numFmtId="202" formatCode="0"/>
  </x:numFmts>
  <x:fonts count="18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  <x:font>
      <x:i/>
      <x:sz val="11"/>
      <x:name val="Carlito"/>
    </x:font>
    <x:font>
      <x:b/>
      <x:sz val="10"/>
      <x:color rgb="FFFFFFFF"/>
      <x:name val="Arial"/>
    </x:font>
    <x:font>
      <x:sz val="10"/>
      <x:name val="Arial"/>
    </x:font>
    <x:font>
      <x:b/>
      <x:sz val="10"/>
      <x:name val="Arial"/>
    </x:font>
    <x:font>
      <x:i/>
      <x:sz val="10"/>
      <x:name val="Arial"/>
    </x:font>
    <x:font>
      <x:sz val="11"/>
      <x:name val="Carlito"/>
    </x:font>
    <x:font>
      <x:sz val="10"/>
      <x:name val="Arial"/>
    </x:font>
    <x:font>
      <x:b/>
      <x:sz val="11"/>
      <x:color rgb="FF000000"/>
      <x:name val="Carlito"/>
    </x:font>
    <x:font>
      <x:sz val="10"/>
      <x:color rgb="FFC00000"/>
      <x:name val="Arial"/>
    </x:font>
    <x:font>
      <x:b/>
      <x:sz val="10"/>
      <x:color rgb="FFC00000"/>
      <x:name val="Arial"/>
    </x:font>
    <x:font>
      <x:b/>
      <x:sz val="10"/>
      <x:color rgb="FF000000"/>
      <x:name val="Arial"/>
    </x:font>
    <x:font>
      <x:sz val="11"/>
      <x:color rgb="FFC00000"/>
      <x:name val="Carlito"/>
    </x:font>
    <x:font>
      <x:b/>
      <x:sz val="11"/>
      <x:color rgb="FFC00000"/>
      <x:name val="Carlito"/>
    </x:font>
    <x:font>
      <x:b/>
      <x:sz val="14"/>
      <x:color rgb="FFFFFFFF"/>
      <x:name val="Arial"/>
    </x:font>
    <x:font>
      <x:b/>
      <x:sz val="14"/>
      <x:color rgb="FFFFFFFF"/>
      <x:name val="Carlito"/>
    </x:font>
  </x:fonts>
  <x:fills count="17">
    <x:fill>
      <x:patternFill patternType="none"/>
    </x:fill>
    <x:fill>
      <x:patternFill patternType="gray125"/>
    </x:fill>
    <x:fill>
      <x:patternFill patternType="solid">
        <x:fgColor rgb="FF0B6B3A"/>
      </x:patternFill>
    </x:fill>
    <x:fill>
      <x:patternFill patternType="solid">
        <x:fgColor rgb="FFD9EAD3"/>
      </x:patternFill>
    </x:fill>
    <x:fill>
      <x:patternFill patternType="solid">
        <x:fgColor rgb="FFFFF2CC"/>
      </x:patternFill>
    </x:fill>
    <x:fill>
      <x:patternFill patternType="solid">
        <x:fgColor rgb="FFF2F2F2"/>
      </x:patternFill>
    </x:fill>
    <x:fill>
      <x:patternFill patternType="solid">
        <x:fgColor rgb="FFD9EAF7"/>
      </x:patternFill>
    </x:fill>
    <x:fill>
      <x:patternFill patternType="solid">
        <x:fgColor rgb="FF0F766E"/>
      </x:patternFill>
    </x:fill>
    <x:fill>
      <x:patternFill patternType="solid">
        <x:fgColor rgb="FFFFF2CC"/>
      </x:patternFill>
    </x:fill>
    <x:fill>
      <x:patternFill patternType="solid">
        <x:fgColor rgb="FFD9EAD3"/>
      </x:patternFill>
    </x:fill>
    <x:fill>
      <x:patternFill patternType="solid">
        <x:fgColor rgb="FF0F766E"/>
      </x:patternFill>
    </x:fill>
    <x:fill>
      <x:patternFill patternType="solid">
        <x:fgColor rgb="FFD9EAD3"/>
      </x:patternFill>
    </x:fill>
    <x:fill>
      <x:patternFill patternType="solid">
        <x:fgColor rgb="FFFCE4D6"/>
      </x:patternFill>
    </x:fill>
    <x:fill>
      <x:patternFill patternType="solid">
        <x:fgColor rgb="FFD9EAD3"/>
      </x:patternFill>
    </x:fill>
    <x:fill>
      <x:patternFill patternType="solid">
        <x:fgColor rgb="FF0F766E"/>
      </x:patternFill>
    </x:fill>
    <x:fill>
      <x:patternFill patternType="solid">
        <x:fgColor rgb="FF0F766E"/>
      </x:patternFill>
    </x:fill>
    <x:fill>
      <x:patternFill patternType="solid">
        <x:fgColor rgb="FFD9EAD3"/>
      </x:patternFill>
    </x:fill>
  </x:fills>
  <x:borders count="2">
    <x:border/>
    <x:border/>
  </x:borders>
  <x:cellStyleXfs count="1">
    <x:xf numFmtId="0" fontId="0" fillId="0" borderId="0"/>
  </x:cellStyleXfs>
  <x:cellXfs count="31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left" wrapText="1"/>
    </x:xf>
    <x:xf numFmtId="0" fontId="2" fillId="3" borderId="0" xfId="0" applyNumberFormat="1" applyFont="1" applyFill="1" applyBorder="1" applyAlignment="1">
      <x:alignment horizontal="left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left" wrapText="1"/>
    </x:xf>
    <x:xf numFmtId="0" fontId="2" fillId="3" borderId="1" xfId="0" applyNumberFormat="1" applyFont="1" applyFill="1" applyBorder="1" applyAlignment="1">
      <x:alignment horizontal="left" vertical="center"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horizontal="center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0" fillId="4" borderId="1" xfId="0" applyNumberFormat="1" applyFont="1" applyFill="1" applyBorder="1" applyAlignment="1">
      <x:alignment wrapText="1"/>
    </x:xf>
    <x:xf numFmtId="200" fontId="0" fillId="4" borderId="0" xfId="0" applyNumberFormat="1" applyFont="1" applyFill="1" applyBorder="1" applyAlignment="1">
      <x:alignment wrapText="1"/>
    </x:xf>
    <x:xf numFmtId="200" fontId="0" fillId="4" borderId="1" xfId="0" applyNumberFormat="1" applyFont="1" applyFill="1" applyBorder="1" applyAlignment="1">
      <x:alignment wrapText="1"/>
    </x:xf>
    <x:xf numFmtId="0" fontId="1" fillId="4" borderId="0" xfId="0" applyNumberFormat="1" applyFont="1" applyFill="1" applyBorder="1" applyAlignment="1">
      <x:alignment horizontal="center" vertical="center" wrapText="1"/>
    </x:xf>
    <x:xf numFmtId="0" fontId="1" fillId="4" borderId="1" xfId="0" applyNumberFormat="1" applyFont="1" applyFill="1" applyBorder="1" applyAlignment="1">
      <x:alignment horizontal="center" vertic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200" fontId="1" fillId="5" borderId="0" xfId="0" applyNumberFormat="1" applyFont="1" applyFill="1" applyBorder="1" applyAlignment="1">
      <x:alignment horizontal="center" vertical="center" wrapText="1"/>
    </x:xf>
    <x:xf numFmtId="200" fontId="0" fillId="5" borderId="0" xfId="0" applyNumberFormat="1" applyFont="1" applyFill="1" applyBorder="1" applyAlignment="1">
      <x:alignment wrapText="1"/>
    </x:xf>
    <x:xf numFmtId="200" fontId="1" fillId="5" borderId="1" xfId="0" applyNumberFormat="1" applyFont="1" applyFill="1" applyBorder="1" applyAlignment="1">
      <x:alignment horizontal="center" vertical="center" wrapText="1"/>
    </x:xf>
    <x:xf numFmtId="200" fontId="0" fillId="5" borderId="1" xfId="0" applyNumberFormat="1" applyFont="1" applyFill="1" applyBorder="1" applyAlignment="1">
      <x:alignment wrapText="1"/>
    </x:xf>
    <x:xf numFmtId="201" fontId="0" fillId="4" borderId="0" xfId="0" applyNumberFormat="1" applyFont="1" applyFill="1" applyBorder="1" applyAlignment="1">
      <x:alignment wrapText="1"/>
    </x:xf>
    <x:xf numFmtId="201" fontId="0" fillId="4" borderId="1" xfId="0" applyNumberFormat="1" applyFont="1" applyFill="1" applyBorder="1" applyAlignment="1">
      <x:alignment wrapText="1"/>
    </x:xf>
    <x:xf numFmtId="201" fontId="1" fillId="4" borderId="0" xfId="0" applyNumberFormat="1" applyFont="1" applyFill="1" applyBorder="1" applyAlignment="1">
      <x:alignment horizontal="center" vertical="center" wrapText="1"/>
    </x:xf>
    <x:xf numFmtId="201" fontId="1" fillId="4" borderId="1" xfId="0" applyNumberFormat="1" applyFont="1" applyFill="1" applyBorder="1" applyAlignment="1">
      <x:alignment horizontal="center" vertical="center" wrapText="1"/>
    </x:xf>
    <x:xf numFmtId="200" fontId="1" fillId="4" borderId="0" xfId="0" applyNumberFormat="1" applyFont="1" applyFill="1" applyBorder="1" applyAlignment="1">
      <x:alignment horizontal="center" vertical="center" wrapText="1"/>
    </x:xf>
    <x:xf numFmtId="200" fontId="1" fillId="4" borderId="1" xfId="0" applyNumberFormat="1" applyFont="1" applyFill="1" applyBorder="1" applyAlignment="1">
      <x:alignment horizontal="center" vertical="center" wrapText="1"/>
    </x:xf>
    <x:xf numFmtId="0" fontId="0" fillId="6" borderId="0" xfId="0" applyNumberFormat="1" applyFont="1" applyFill="1" applyBorder="1" applyAlignment="1">
      <x:alignment wrapText="1"/>
    </x:xf>
    <x:xf numFmtId="200" fontId="0" fillId="6" borderId="0" xfId="0" applyNumberFormat="1" applyFont="1" applyFill="1" applyBorder="1" applyAlignment="1">
      <x:alignment wrapText="1"/>
    </x:xf>
    <x:xf numFmtId="0" fontId="2" fillId="6" borderId="0" xfId="0" applyNumberFormat="1" applyFont="1" applyFill="1" applyBorder="1" applyAlignment="1">
      <x:alignment wrapText="1"/>
    </x:xf>
    <x:xf numFmtId="200" fontId="2" fillId="6" borderId="0" xfId="0" applyNumberFormat="1" applyFont="1" applyFill="1" applyBorder="1" applyAlignment="1">
      <x:alignment wrapText="1"/>
    </x:xf>
    <x:xf numFmtId="0" fontId="0" fillId="6" borderId="1" xfId="0" applyNumberFormat="1" applyFont="1" applyFill="1" applyBorder="1" applyAlignment="1">
      <x:alignment wrapText="1"/>
    </x:xf>
    <x:xf numFmtId="200" fontId="0" fillId="6" borderId="1" xfId="0" applyNumberFormat="1" applyFont="1" applyFill="1" applyBorder="1" applyAlignment="1">
      <x:alignment wrapText="1"/>
    </x:xf>
    <x:xf numFmtId="0" fontId="2" fillId="6" borderId="1" xfId="0" applyNumberFormat="1" applyFont="1" applyFill="1" applyBorder="1" applyAlignment="1">
      <x:alignment wrapText="1"/>
    </x:xf>
    <x:xf numFmtId="200" fontId="2" fillId="6" borderId="1" xfId="0" applyNumberFormat="1" applyFont="1" applyFill="1" applyBorder="1" applyAlignment="1">
      <x:alignment wrapText="1"/>
    </x:xf>
    <x:xf numFmtId="0" fontId="1" fillId="6" borderId="0" xfId="0" applyNumberFormat="1" applyFont="1" applyFill="1" applyBorder="1" applyAlignment="1">
      <x:alignment horizontal="center" vertical="center" wrapText="1"/>
    </x:xf>
    <x:xf numFmtId="200" fontId="1" fillId="6" borderId="0" xfId="0" applyNumberFormat="1" applyFont="1" applyFill="1" applyBorder="1" applyAlignment="1">
      <x:alignment horizontal="center" vertical="center" wrapText="1"/>
    </x:xf>
    <x:xf numFmtId="0" fontId="1" fillId="6" borderId="1" xfId="0" applyNumberFormat="1" applyFont="1" applyFill="1" applyBorder="1" applyAlignment="1">
      <x:alignment horizontal="center" vertical="center" wrapText="1"/>
    </x:xf>
    <x:xf numFmtId="200" fontId="1" fillId="6" borderId="1" xfId="0" applyNumberFormat="1" applyFont="1" applyFill="1" applyBorder="1" applyAlignment="1">
      <x:alignment horizontal="center" vertical="center" wrapText="1"/>
    </x:xf>
    <x:xf numFmtId="202" fontId="0" fillId="4" borderId="0" xfId="0" applyNumberFormat="1" applyFont="1" applyFill="1" applyBorder="1" applyAlignment="1">
      <x:alignment wrapText="1"/>
    </x:xf>
    <x:xf numFmtId="202" fontId="0" fillId="4" borderId="1" xfId="0" applyNumberFormat="1" applyFont="1" applyFill="1" applyBorder="1" applyAlignment="1">
      <x:alignment wrapText="1"/>
    </x:xf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1" xfId="0" applyNumberFormat="1" applyFont="1" applyFill="1" applyBorder="1"/>
    <x:xf numFmtId="0" fontId="3" fillId="5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 applyAlignment="1">
      <x:alignment wrapText="1"/>
    </x:xf>
    <x:xf numFmtId="200" fontId="0" fillId="0" borderId="1" xfId="0" applyNumberFormat="1" applyFont="1" applyFill="1" applyBorder="1"/>
    <x:xf numFmtId="0" fontId="0" fillId="6" borderId="0" xfId="0" applyNumberFormat="1" applyFont="1" applyFill="1" applyBorder="1"/>
    <x:xf numFmtId="200" fontId="0" fillId="6" borderId="0" xfId="0" applyNumberFormat="1" applyFont="1" applyFill="1" applyBorder="1"/>
    <x:xf numFmtId="0" fontId="2" fillId="6" borderId="0" xfId="0" applyNumberFormat="1" applyFont="1" applyFill="1" applyBorder="1"/>
    <x:xf numFmtId="200" fontId="2" fillId="6" borderId="0" xfId="0" applyNumberFormat="1" applyFont="1" applyFill="1" applyBorder="1"/>
    <x:xf numFmtId="0" fontId="0" fillId="6" borderId="1" xfId="0" applyNumberFormat="1" applyFont="1" applyFill="1" applyBorder="1"/>
    <x:xf numFmtId="200" fontId="0" fillId="6" borderId="1" xfId="0" applyNumberFormat="1" applyFont="1" applyFill="1" applyBorder="1"/>
    <x:xf numFmtId="0" fontId="2" fillId="6" borderId="1" xfId="0" applyNumberFormat="1" applyFont="1" applyFill="1" applyBorder="1"/>
    <x:xf numFmtId="200" fontId="2" fillId="6" borderId="1" xfId="0" applyNumberFormat="1" applyFont="1" applyFill="1" applyBorder="1"/>
    <x:xf numFmtId="0" fontId="1" fillId="2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/>
    </x:xf>
    <x:xf numFmtId="0" fontId="2" fillId="3" borderId="0" xfId="0" applyNumberFormat="1" applyFont="1" applyFill="1" applyBorder="1" applyAlignment="1">
      <x:alignment horizontal="left" vertical="top" wrapText="1"/>
    </x:xf>
    <x:xf numFmtId="0" fontId="2" fillId="0" borderId="0" xfId="0" applyNumberFormat="1" applyFont="1" applyFill="1" applyBorder="1" applyAlignment="1">
      <x:alignment horizontal="center" vertical="top"/>
    </x:xf>
    <x:xf numFmtId="0" fontId="0" fillId="0" borderId="0" xfId="0" applyNumberFormat="1" applyFont="1" applyFill="1" applyBorder="1" applyAlignment="1">
      <x:alignment vertical="top" wrapText="1"/>
    </x:xf>
    <x:xf numFmtId="0" fontId="2" fillId="0" borderId="0" xfId="0" applyNumberFormat="1" applyFont="1" applyFill="1" applyBorder="1" applyAlignment="1">
      <x:alignment vertical="top"/>
    </x:xf>
    <x:xf numFmtId="0" fontId="1" fillId="2" borderId="1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vertical="top"/>
    </x:xf>
    <x:xf numFmtId="0" fontId="2" fillId="3" borderId="1" xfId="0" applyNumberFormat="1" applyFont="1" applyFill="1" applyBorder="1" applyAlignment="1">
      <x:alignment horizontal="left" vertical="top" wrapText="1"/>
    </x:xf>
    <x:xf numFmtId="0" fontId="2" fillId="0" borderId="1" xfId="0" applyNumberFormat="1" applyFont="1" applyFill="1" applyBorder="1" applyAlignment="1">
      <x:alignment horizontal="center" vertical="top"/>
    </x:xf>
    <x:xf numFmtId="0" fontId="0" fillId="0" borderId="1" xfId="0" applyNumberFormat="1" applyFont="1" applyFill="1" applyBorder="1" applyAlignment="1">
      <x:alignment vertical="top" wrapText="1"/>
    </x:xf>
    <x:xf numFmtId="0" fontId="2" fillId="0" borderId="1" xfId="0" applyNumberFormat="1" applyFont="1" applyFill="1" applyBorder="1" applyAlignment="1">
      <x:alignment vertical="top"/>
    </x:xf>
    <x:xf numFmtId="0" fontId="4" fillId="2" borderId="0" xfId="0" applyNumberFormat="1" applyFont="1" applyFill="1" applyBorder="1" applyAlignment="1">
      <x:alignment horizontal="center" vertical="top" wrapText="1"/>
    </x:xf>
    <x:xf numFmtId="0" fontId="5" fillId="0" borderId="0" xfId="0" applyNumberFormat="1" applyFont="1" applyFill="1" applyBorder="1" applyAlignment="1">
      <x:alignment vertical="top"/>
    </x:xf>
    <x:xf numFmtId="0" fontId="6" fillId="3" borderId="0" xfId="0" applyNumberFormat="1" applyFont="1" applyFill="1" applyBorder="1" applyAlignment="1">
      <x:alignment horizontal="left" vertical="top" wrapText="1"/>
    </x:xf>
    <x:xf numFmtId="0" fontId="6" fillId="0" borderId="0" xfId="0" applyNumberFormat="1" applyFont="1" applyFill="1" applyBorder="1" applyAlignment="1">
      <x:alignment horizontal="center" vertical="top"/>
    </x:xf>
    <x:xf numFmtId="0" fontId="5" fillId="0" borderId="0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top"/>
    </x:xf>
    <x:xf numFmtId="0" fontId="4" fillId="2" borderId="1" xfId="0" applyNumberFormat="1" applyFont="1" applyFill="1" applyBorder="1" applyAlignment="1">
      <x:alignment horizontal="center" vertical="top" wrapText="1"/>
    </x:xf>
    <x:xf numFmtId="0" fontId="5" fillId="0" borderId="1" xfId="0" applyNumberFormat="1" applyFont="1" applyFill="1" applyBorder="1" applyAlignment="1">
      <x:alignment vertical="top"/>
    </x:xf>
    <x:xf numFmtId="0" fontId="6" fillId="3" borderId="1" xfId="0" applyNumberFormat="1" applyFont="1" applyFill="1" applyBorder="1" applyAlignment="1">
      <x:alignment horizontal="left" vertical="top" wrapText="1"/>
    </x:xf>
    <x:xf numFmtId="0" fontId="6" fillId="0" borderId="1" xfId="0" applyNumberFormat="1" applyFont="1" applyFill="1" applyBorder="1" applyAlignment="1">
      <x:alignment horizontal="center" vertical="top"/>
    </x:xf>
    <x:xf numFmtId="0" fontId="5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/>
    </x:xf>
    <x:xf numFmtId="200" fontId="0" fillId="0" borderId="0" xfId="0" applyNumberFormat="1" applyFont="1" applyFill="1" applyBorder="1" applyAlignment="1">
      <x:alignment vertical="top" wrapText="1"/>
    </x:xf>
    <x:xf numFmtId="0" fontId="2" fillId="6" borderId="0" xfId="0" applyNumberFormat="1" applyFont="1" applyFill="1" applyBorder="1" applyAlignment="1">
      <x:alignment vertical="top" wrapText="1"/>
    </x:xf>
    <x:xf numFmtId="200" fontId="2" fillId="6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0" fontId="2" fillId="6" borderId="1" xfId="0" applyNumberFormat="1" applyFont="1" applyFill="1" applyBorder="1" applyAlignment="1">
      <x:alignment vertical="top" wrapText="1"/>
    </x:xf>
    <x:xf numFmtId="200" fontId="2" fillId="6" borderId="1" xfId="0" applyNumberFormat="1" applyFont="1" applyFill="1" applyBorder="1" applyAlignment="1">
      <x:alignment vertical="top" wrapText="1"/>
    </x:xf>
    <x:xf numFmtId="200" fontId="5" fillId="0" borderId="0" xfId="0" applyNumberFormat="1" applyFont="1" applyFill="1" applyBorder="1" applyAlignment="1">
      <x:alignment vertical="top" wrapText="1"/>
    </x:xf>
    <x:xf numFmtId="0" fontId="6" fillId="6" borderId="0" xfId="0" applyNumberFormat="1" applyFont="1" applyFill="1" applyBorder="1" applyAlignment="1">
      <x:alignment vertical="top" wrapText="1"/>
    </x:xf>
    <x:xf numFmtId="200" fontId="6" fillId="6" borderId="0" xfId="0" applyNumberFormat="1" applyFont="1" applyFill="1" applyBorder="1" applyAlignment="1">
      <x:alignment vertical="top" wrapText="1"/>
    </x:xf>
    <x:xf numFmtId="200" fontId="5" fillId="0" borderId="1" xfId="0" applyNumberFormat="1" applyFont="1" applyFill="1" applyBorder="1" applyAlignment="1">
      <x:alignment vertical="top" wrapText="1"/>
    </x:xf>
    <x:xf numFmtId="0" fontId="6" fillId="6" borderId="1" xfId="0" applyNumberFormat="1" applyFont="1" applyFill="1" applyBorder="1" applyAlignment="1">
      <x:alignment vertical="top" wrapText="1"/>
    </x:xf>
    <x:xf numFmtId="200" fontId="6" fillId="6" borderId="1" xfId="0" applyNumberFormat="1" applyFont="1" applyFill="1" applyBorder="1" applyAlignment="1">
      <x:alignment vertical="top" wrapText="1"/>
    </x:xf>
    <x:xf numFmtId="0" fontId="2" fillId="0" borderId="0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 applyAlignment="1">
      <x:alignment vertical="top" wrapText="1"/>
    </x:xf>
    <x:xf numFmtId="0" fontId="2" fillId="0" borderId="1" xfId="0" applyNumberFormat="1" applyFont="1" applyFill="1" applyBorder="1" applyAlignment="1">
      <x:alignment vertical="top" wrapText="1"/>
    </x:xf>
    <x:xf numFmtId="0" fontId="0" fillId="4" borderId="1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top" wrapText="1"/>
    </x:xf>
    <x:xf numFmtId="0" fontId="5" fillId="4" borderId="0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5" fillId="4" borderId="1" xfId="0" applyNumberFormat="1" applyFont="1" applyFill="1" applyBorder="1" applyAlignment="1">
      <x:alignment vertical="top" wrapText="1"/>
    </x:xf>
    <x:xf numFmtId="200" fontId="0" fillId="4" borderId="0" xfId="0" applyNumberFormat="1" applyFont="1" applyFill="1" applyBorder="1" applyAlignment="1">
      <x:alignment vertical="top" wrapText="1"/>
    </x:xf>
    <x:xf numFmtId="200" fontId="1" fillId="5" borderId="0" xfId="0" applyNumberFormat="1" applyFont="1" applyFill="1" applyBorder="1" applyAlignment="1">
      <x:alignment horizontal="center" vertical="top" wrapText="1"/>
    </x:xf>
    <x:xf numFmtId="201" fontId="0" fillId="4" borderId="0" xfId="0" applyNumberFormat="1" applyFont="1" applyFill="1" applyBorder="1" applyAlignment="1">
      <x:alignment vertical="top" wrapText="1"/>
    </x:xf>
    <x:xf numFmtId="200" fontId="0" fillId="5" borderId="0" xfId="0" applyNumberFormat="1" applyFont="1" applyFill="1" applyBorder="1" applyAlignment="1">
      <x:alignment vertical="top" wrapText="1"/>
    </x:xf>
    <x:xf numFmtId="201" fontId="1" fillId="4" borderId="0" xfId="0" applyNumberFormat="1" applyFont="1" applyFill="1" applyBorder="1" applyAlignment="1">
      <x:alignment horizontal="center" vertical="top" wrapText="1"/>
    </x:xf>
    <x:xf numFmtId="200" fontId="1" fillId="4" borderId="0" xfId="0" applyNumberFormat="1" applyFont="1" applyFill="1" applyBorder="1" applyAlignment="1">
      <x:alignment horizontal="center" vertical="top" wrapText="1"/>
    </x:xf>
    <x:xf numFmtId="0" fontId="1" fillId="6" borderId="0" xfId="0" applyNumberFormat="1" applyFont="1" applyFill="1" applyBorder="1" applyAlignment="1">
      <x:alignment horizontal="center" vertical="top" wrapText="1"/>
    </x:xf>
    <x:xf numFmtId="200" fontId="1" fillId="6" borderId="0" xfId="0" applyNumberFormat="1" applyFont="1" applyFill="1" applyBorder="1" applyAlignment="1">
      <x:alignment horizontal="center" vertical="top" wrapText="1"/>
    </x:xf>
    <x:xf numFmtId="200" fontId="0" fillId="4" borderId="1" xfId="0" applyNumberFormat="1" applyFont="1" applyFill="1" applyBorder="1" applyAlignment="1">
      <x:alignment vertical="top" wrapText="1"/>
    </x:xf>
    <x:xf numFmtId="200" fontId="1" fillId="5" borderId="1" xfId="0" applyNumberFormat="1" applyFont="1" applyFill="1" applyBorder="1" applyAlignment="1">
      <x:alignment horizontal="center" vertical="top" wrapText="1"/>
    </x:xf>
    <x:xf numFmtId="201" fontId="0" fillId="4" borderId="1" xfId="0" applyNumberFormat="1" applyFont="1" applyFill="1" applyBorder="1" applyAlignment="1">
      <x:alignment vertical="top" wrapText="1"/>
    </x:xf>
    <x:xf numFmtId="200" fontId="0" fillId="5" borderId="1" xfId="0" applyNumberFormat="1" applyFont="1" applyFill="1" applyBorder="1" applyAlignment="1">
      <x:alignment vertical="top" wrapText="1"/>
    </x:xf>
    <x:xf numFmtId="201" fontId="1" fillId="4" borderId="1" xfId="0" applyNumberFormat="1" applyFont="1" applyFill="1" applyBorder="1" applyAlignment="1">
      <x:alignment horizontal="center" vertical="top" wrapText="1"/>
    </x:xf>
    <x:xf numFmtId="200" fontId="1" fillId="4" borderId="1" xfId="0" applyNumberFormat="1" applyFont="1" applyFill="1" applyBorder="1" applyAlignment="1">
      <x:alignment horizontal="center" vertical="top" wrapText="1"/>
    </x:xf>
    <x:xf numFmtId="0" fontId="1" fillId="6" borderId="1" xfId="0" applyNumberFormat="1" applyFont="1" applyFill="1" applyBorder="1" applyAlignment="1">
      <x:alignment horizontal="center" vertical="top" wrapText="1"/>
    </x:xf>
    <x:xf numFmtId="200" fontId="1" fillId="6" borderId="1" xfId="0" applyNumberFormat="1" applyFont="1" applyFill="1" applyBorder="1" applyAlignment="1">
      <x:alignment horizontal="center" vertical="top" wrapText="1"/>
    </x:xf>
    <x:xf numFmtId="200" fontId="5" fillId="4" borderId="0" xfId="0" applyNumberFormat="1" applyFont="1" applyFill="1" applyBorder="1" applyAlignment="1">
      <x:alignment vertical="top" wrapText="1"/>
    </x:xf>
    <x:xf numFmtId="200" fontId="4" fillId="5" borderId="0" xfId="0" applyNumberFormat="1" applyFont="1" applyFill="1" applyBorder="1" applyAlignment="1">
      <x:alignment horizontal="center" vertical="top" wrapText="1"/>
    </x:xf>
    <x:xf numFmtId="201" fontId="5" fillId="4" borderId="0" xfId="0" applyNumberFormat="1" applyFont="1" applyFill="1" applyBorder="1" applyAlignment="1">
      <x:alignment vertical="top" wrapText="1"/>
    </x:xf>
    <x:xf numFmtId="200" fontId="5" fillId="5" borderId="0" xfId="0" applyNumberFormat="1" applyFont="1" applyFill="1" applyBorder="1" applyAlignment="1">
      <x:alignment vertical="top" wrapText="1"/>
    </x:xf>
    <x:xf numFmtId="201" fontId="4" fillId="4" borderId="0" xfId="0" applyNumberFormat="1" applyFont="1" applyFill="1" applyBorder="1" applyAlignment="1">
      <x:alignment horizontal="center" vertical="top" wrapText="1"/>
    </x:xf>
    <x:xf numFmtId="200" fontId="4" fillId="4" borderId="0" xfId="0" applyNumberFormat="1" applyFont="1" applyFill="1" applyBorder="1" applyAlignment="1">
      <x:alignment horizontal="center" vertical="top" wrapText="1"/>
    </x:xf>
    <x:xf numFmtId="0" fontId="4" fillId="6" borderId="0" xfId="0" applyNumberFormat="1" applyFont="1" applyFill="1" applyBorder="1" applyAlignment="1">
      <x:alignment horizontal="center" vertical="top" wrapText="1"/>
    </x:xf>
    <x:xf numFmtId="200" fontId="4" fillId="6" borderId="0" xfId="0" applyNumberFormat="1" applyFont="1" applyFill="1" applyBorder="1" applyAlignment="1">
      <x:alignment horizontal="center" vertical="top" wrapText="1"/>
    </x:xf>
    <x:xf numFmtId="200" fontId="5" fillId="4" borderId="1" xfId="0" applyNumberFormat="1" applyFont="1" applyFill="1" applyBorder="1" applyAlignment="1">
      <x:alignment vertical="top" wrapText="1"/>
    </x:xf>
    <x:xf numFmtId="200" fontId="4" fillId="5" borderId="1" xfId="0" applyNumberFormat="1" applyFont="1" applyFill="1" applyBorder="1" applyAlignment="1">
      <x:alignment horizontal="center" vertical="top" wrapText="1"/>
    </x:xf>
    <x:xf numFmtId="201" fontId="5" fillId="4" borderId="1" xfId="0" applyNumberFormat="1" applyFont="1" applyFill="1" applyBorder="1" applyAlignment="1">
      <x:alignment vertical="top" wrapText="1"/>
    </x:xf>
    <x:xf numFmtId="200" fontId="5" fillId="5" borderId="1" xfId="0" applyNumberFormat="1" applyFont="1" applyFill="1" applyBorder="1" applyAlignment="1">
      <x:alignment vertical="top" wrapText="1"/>
    </x:xf>
    <x:xf numFmtId="201" fontId="4" fillId="4" borderId="1" xfId="0" applyNumberFormat="1" applyFont="1" applyFill="1" applyBorder="1" applyAlignment="1">
      <x:alignment horizontal="center" vertical="top" wrapText="1"/>
    </x:xf>
    <x:xf numFmtId="200" fontId="4" fillId="4" borderId="1" xfId="0" applyNumberFormat="1" applyFont="1" applyFill="1" applyBorder="1" applyAlignment="1">
      <x:alignment horizontal="center" vertical="top" wrapText="1"/>
    </x:xf>
    <x:xf numFmtId="0" fontId="4" fillId="6" borderId="1" xfId="0" applyNumberFormat="1" applyFont="1" applyFill="1" applyBorder="1" applyAlignment="1">
      <x:alignment horizontal="center" vertical="top" wrapText="1"/>
    </x:xf>
    <x:xf numFmtId="200" fontId="4" fillId="6" borderId="1" xfId="0" applyNumberFormat="1" applyFont="1" applyFill="1" applyBorder="1" applyAlignment="1">
      <x:alignment horizontal="center" vertical="top" wrapText="1"/>
    </x:xf>
    <x:xf numFmtId="202" fontId="0" fillId="4" borderId="0" xfId="0" applyNumberFormat="1" applyFont="1" applyFill="1" applyBorder="1" applyAlignment="1">
      <x:alignment vertical="top" wrapText="1"/>
    </x:xf>
    <x:xf numFmtId="0" fontId="3" fillId="5" borderId="0" xfId="0" applyNumberFormat="1" applyFont="1" applyFill="1" applyBorder="1" applyAlignment="1">
      <x:alignment vertical="top" wrapText="1"/>
    </x:xf>
    <x:xf numFmtId="202" fontId="0" fillId="4" borderId="1" xfId="0" applyNumberFormat="1" applyFont="1" applyFill="1" applyBorder="1" applyAlignment="1">
      <x:alignment vertical="top" wrapText="1"/>
    </x:xf>
    <x:xf numFmtId="0" fontId="3" fillId="5" borderId="1" xfId="0" applyNumberFormat="1" applyFont="1" applyFill="1" applyBorder="1" applyAlignment="1">
      <x:alignment vertical="top" wrapText="1"/>
    </x:xf>
    <x:xf numFmtId="202" fontId="5" fillId="4" borderId="0" xfId="0" applyNumberFormat="1" applyFont="1" applyFill="1" applyBorder="1" applyAlignment="1">
      <x:alignment vertical="top" wrapText="1"/>
    </x:xf>
    <x:xf numFmtId="0" fontId="7" fillId="5" borderId="0" xfId="0" applyNumberFormat="1" applyFont="1" applyFill="1" applyBorder="1" applyAlignment="1">
      <x:alignment vertical="top" wrapText="1"/>
    </x:xf>
    <x:xf numFmtId="202" fontId="5" fillId="4" borderId="1" xfId="0" applyNumberFormat="1" applyFont="1" applyFill="1" applyBorder="1" applyAlignment="1">
      <x:alignment vertical="top" wrapText="1"/>
    </x:xf>
    <x:xf numFmtId="0" fontId="7" fillId="5" borderId="1" xfId="0" applyNumberFormat="1" applyFont="1" applyFill="1" applyBorder="1" applyAlignment="1">
      <x:alignment vertical="top" wrapText="1"/>
    </x:xf>
    <x:xf numFmtId="0" fontId="6" fillId="4" borderId="0" xfId="0" applyNumberFormat="1" applyFont="1" applyFill="1" applyBorder="1" applyAlignment="1">
      <x:alignment vertical="top" wrapText="1"/>
    </x:xf>
    <x:xf numFmtId="0" fontId="6" fillId="4" borderId="1" xfId="0" applyNumberFormat="1" applyFont="1" applyFill="1" applyBorder="1" applyAlignment="1">
      <x:alignment vertical="top" wrapText="1"/>
    </x:xf>
    <x:xf numFmtId="200" fontId="5" fillId="0" borderId="0" xfId="0" applyNumberFormat="1" applyFont="1" applyFill="1" applyBorder="1" applyAlignment="1">
      <x:alignment vertical="top"/>
    </x:xf>
    <x:xf numFmtId="200" fontId="5" fillId="0" borderId="1" xfId="0" applyNumberFormat="1" applyFont="1" applyFill="1" applyBorder="1" applyAlignment="1">
      <x:alignment vertical="top"/>
    </x:xf>
    <x:xf numFmtId="201" fontId="6" fillId="4" borderId="0" xfId="0" applyNumberFormat="1" applyFont="1" applyFill="1" applyBorder="1" applyAlignment="1">
      <x:alignment vertical="top" wrapText="1"/>
    </x:xf>
    <x:xf numFmtId="201" fontId="6" fillId="4" borderId="1" xfId="0" applyNumberFormat="1" applyFont="1" applyFill="1" applyBorder="1" applyAlignment="1">
      <x:alignment vertical="top" wrapText="1"/>
    </x:xf>
    <x:xf numFmtId="200" fontId="6" fillId="4" borderId="0" xfId="0" applyNumberFormat="1" applyFont="1" applyFill="1" applyBorder="1" applyAlignment="1">
      <x:alignment vertical="top" wrapText="1"/>
    </x:xf>
    <x:xf numFmtId="200" fontId="6" fillId="4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  <x:xf numFmtId="0" fontId="0" fillId="7" borderId="0" xfId="0" applyNumberFormat="1" applyFont="1" applyFill="1" applyBorder="1"/>
    <x:xf numFmtId="0" fontId="1" fillId="7" borderId="0" xfId="0" applyNumberFormat="1" applyFont="1" applyFill="1" applyBorder="1"/>
    <x:xf numFmtId="0" fontId="1" fillId="7" borderId="0" xfId="0" applyNumberFormat="1" applyFont="1" applyFill="1" applyBorder="1" applyAlignment="1">
      <x:alignment wrapText="1"/>
    </x:xf>
    <x:xf numFmtId="0" fontId="1" fillId="7" borderId="0" xfId="0" applyNumberFormat="1" applyFont="1" applyFill="1" applyBorder="1" applyAlignment="1">
      <x:alignment horizontal="center" wrapText="1"/>
    </x:xf>
    <x:xf numFmtId="0" fontId="1" fillId="7" borderId="0" xfId="0" applyNumberFormat="1" applyFont="1" applyFill="1" applyBorder="1" applyAlignment="1">
      <x:alignment horizontal="center" vertical="center" wrapText="1"/>
    </x:xf>
    <x:xf numFmtId="0" fontId="0" fillId="8" borderId="0" xfId="0" applyNumberFormat="1" applyFont="1" applyFill="1" applyBorder="1"/>
    <x:xf numFmtId="0" fontId="8" fillId="8" borderId="0" xfId="0" applyNumberFormat="1" applyFont="1" applyFill="1" applyBorder="1"/>
    <x:xf numFmtId="0" fontId="8" fillId="8" borderId="0" xfId="0" applyNumberFormat="1" applyFont="1" applyFill="1" applyBorder="1" applyAlignment="1">
      <x:alignment wrapText="1"/>
    </x:xf>
    <x:xf numFmtId="0" fontId="1" fillId="7" xfId="0" applyNumberFormat="1" applyFont="1" applyFill="1" applyBorder="0" applyAlignment="1">
      <x:alignment horizontal="center" vertical="center" wrapText="1"/>
    </x:xf>
    <x:xf numFmtId="0" fontId="0" fillId="0" xfId="0" applyNumberFormat="1" applyFont="1" applyFill="1" applyBorder="0" applyAlignment="1">
      <x:alignment wrapText="1"/>
    </x:xf>
    <x:xf numFmtId="0" fontId="8" fillId="8" xfId="0" applyNumberFormat="1" applyFont="1" applyFill="1" applyBorder="0" applyAlignment="1">
      <x:alignment wrapText="1"/>
    </x:xf>
    <x:xf numFmtId="0" fontId="5" fillId="8" borderId="0" xfId="0" applyNumberFormat="1" applyFont="1" applyFill="1" applyBorder="1" applyAlignment="1">
      <x:alignment vertical="top" wrapText="1"/>
    </x:xf>
    <x:xf numFmtId="0" fontId="9" fillId="8" borderId="0" xfId="0" applyNumberFormat="1" applyFont="1" applyFill="1" applyBorder="1" applyAlignment="1">
      <x:alignment vertical="top" wrapText="1"/>
    </x:xf>
    <x:xf numFmtId="0" fontId="5" fillId="9" borderId="0" xfId="0" applyNumberFormat="1" applyFont="1" applyFill="1" applyBorder="1" applyAlignment="1">
      <x:alignment vertical="top"/>
    </x:xf>
    <x:xf numFmtId="0" fontId="6" fillId="9" borderId="0" xfId="0" applyNumberFormat="1" applyFont="1" applyFill="1" applyBorder="1" applyAlignment="1">
      <x:alignment vertical="top"/>
    </x:xf>
    <x:xf numFmtId="0" fontId="6" fillId="9" borderId="0" xfId="0" applyNumberFormat="1" applyFont="1" applyFill="1" applyBorder="1" applyAlignment="1">
      <x:alignment vertical="top" wrapText="1"/>
    </x:xf>
    <x:xf numFmtId="0" fontId="6" fillId="9" xfId="0" applyNumberFormat="1" applyFont="1" applyFill="1" applyBorder="0" applyAlignment="1">
      <x:alignment vertical="top" wrapText="1"/>
    </x:xf>
    <x:xf numFmtId="0" fontId="5" fillId="0" xfId="0" applyNumberFormat="1" applyFont="1" applyFill="1" applyBorder="0" applyAlignment="1">
      <x:alignment vertical="top" wrapText="1"/>
    </x:xf>
    <x:xf numFmtId="0" fontId="5" fillId="9" borderId="0" xfId="0" applyNumberFormat="1" applyFont="1" applyFill="1" applyBorder="1" applyAlignment="1">
      <x:alignment vertical="top" wrapText="1"/>
    </x:xf>
    <x:xf numFmtId="0" fontId="0" fillId="4" xfId="0" applyNumberFormat="1" applyFont="1" applyFill="1" applyBorder="0" applyAlignment="1">
      <x:alignment wrapText="1"/>
    </x:xf>
    <x:xf numFmtId="0" fontId="5" fillId="3" borderId="0" xfId="0" applyNumberFormat="1" applyFont="1" applyFill="1" applyBorder="1" applyAlignment="1">
      <x:alignment vertical="top"/>
    </x:xf>
    <x:xf numFmtId="0" fontId="6" fillId="3" borderId="0" xfId="0" applyNumberFormat="1" applyFont="1" applyFill="1" applyBorder="1" applyAlignment="1">
      <x:alignment vertical="top"/>
    </x:xf>
    <x:xf numFmtId="0" fontId="6" fillId="3" borderId="0" xfId="0" applyNumberFormat="1" applyFont="1" applyFill="1" applyBorder="1" applyAlignment="1">
      <x:alignment vertical="top" wrapText="1"/>
    </x:xf>
    <x:xf numFmtId="0" fontId="6" fillId="3" xfId="0" applyNumberFormat="1" applyFont="1" applyFill="1" applyBorder="0" applyAlignment="1">
      <x:alignment vertical="top" wrapText="1"/>
    </x:xf>
    <x:xf numFmtId="0" fontId="5" fillId="3" borderId="0" xfId="0" applyNumberFormat="1" applyFont="1" applyFill="1" applyBorder="1" applyAlignment="1">
      <x:alignment vertical="top" wrapText="1"/>
    </x:xf>
    <x:xf numFmtId="0" fontId="1" fillId="10" borderId="0" xfId="0" applyNumberFormat="1" applyFont="1" applyFill="1" applyBorder="1" applyAlignment="1">
      <x:alignment horizontal="center" vertical="center" wrapText="1"/>
    </x:xf>
    <x:xf numFmtId="0" fontId="0" fillId="10" borderId="0" xfId="0" applyNumberFormat="1" applyFont="1" applyFill="1" applyBorder="1"/>
    <x:xf numFmtId="0" fontId="1" fillId="10" borderId="0" xfId="0" applyNumberFormat="1" applyFont="1" applyFill="1" applyBorder="1"/>
    <x:xf numFmtId="0" fontId="1" fillId="10" borderId="0" xfId="0" applyNumberFormat="1" applyFont="1" applyFill="1" applyBorder="1" applyAlignment="1">
      <x:alignment wrapText="1"/>
    </x:xf>
    <x:xf numFmtId="0" fontId="1" fillId="10" borderId="0" xfId="0" applyNumberFormat="1" applyFont="1" applyFill="1" applyBorder="1" applyAlignment="1">
      <x:alignment horizontal="center" wrapText="1"/>
    </x:xf>
    <x:xf numFmtId="0" fontId="1" fillId="11" xfId="0" applyNumberFormat="1" applyFont="1" applyFill="1" applyBorder="0" applyAlignment="1">
      <x:alignment horizontal="center" vertical="center" wrapText="1"/>
    </x:xf>
    <x:xf numFmtId="0" fontId="0" fillId="11" borderId="0" xfId="0" applyNumberFormat="1" applyFont="1" applyFill="1" applyBorder="1"/>
    <x:xf numFmtId="0" fontId="10" fillId="11" xfId="0" applyNumberFormat="1" applyFont="1" applyFill="1" applyBorder="0" applyAlignment="1">
      <x:alignment horizontal="center" vertical="center" wrapText="1"/>
    </x:xf>
    <x:xf numFmtId="0" fontId="10" fillId="11" borderId="0" xfId="0" applyNumberFormat="1" applyFont="1" applyFill="1" applyBorder="1"/>
    <x:xf numFmtId="0" fontId="10" fillId="11" borderId="0" xfId="0" applyNumberFormat="1" applyFont="1" applyFill="1" applyBorder="1" applyAlignment="1">
      <x:alignment wrapText="1"/>
    </x:xf>
    <x:xf numFmtId="0" fontId="10" fillId="11" borderId="0" xfId="0" applyNumberFormat="1" applyFont="1" applyFill="1" applyBorder="1" applyAlignment="1">
      <x:alignment horizontal="center" wrapText="1"/>
    </x:xf>
    <x:xf numFmtId="0" fontId="10" fillId="11" borderId="0" xfId="0" applyNumberFormat="1" applyFont="1" applyFill="1" applyBorder="1" applyAlignment="1">
      <x:alignment horizontal="center" vertical="center" wrapText="1"/>
    </x:xf>
    <x:xf numFmtId="0" fontId="1" fillId="3" xfId="0" applyNumberFormat="1" applyFont="1" applyFill="1" applyBorder="0" applyAlignment="1">
      <x:alignment horizontal="center" vertical="center" wrapText="1"/>
    </x:xf>
    <x:xf numFmtId="0" fontId="10" fillId="3" xfId="0" applyNumberFormat="1" applyFont="1" applyFill="1" applyBorder="0" applyAlignment="1">
      <x:alignment horizontal="center" vertical="center" wrapText="1"/>
    </x:xf>
    <x:xf numFmtId="0" fontId="10" fillId="3" borderId="0" xfId="0" applyNumberFormat="1" applyFont="1" applyFill="1" applyBorder="1"/>
    <x:xf numFmtId="0" fontId="10" fillId="3" borderId="0" xfId="0" applyNumberFormat="1" applyFont="1" applyFill="1" applyBorder="1" applyAlignment="1">
      <x:alignment wrapText="1"/>
    </x:xf>
    <x:xf numFmtId="0" fontId="10" fillId="3" borderId="0" xfId="0" applyNumberFormat="1" applyFont="1" applyFill="1" applyBorder="1" applyAlignment="1">
      <x:alignment horizontal="center" wrapText="1"/>
    </x:xf>
    <x:xf numFmtId="0" fontId="10" fillId="3" borderId="0" xfId="0" applyNumberFormat="1" applyFont="1" applyFill="1" applyBorder="1" applyAlignment="1">
      <x:alignment horizontal="center" vertical="center" wrapText="1"/>
    </x:xf>
    <x:xf numFmtId="0" fontId="11" fillId="0" borderId="0" xfId="0" applyNumberFormat="1" applyFont="1" applyFill="1" applyBorder="1" applyAlignment="1">
      <x:alignment vertical="top"/>
    </x:xf>
    <x:xf numFmtId="0" fontId="12" fillId="0" borderId="0" xfId="0" applyNumberFormat="1" applyFont="1" applyFill="1" applyBorder="1" applyAlignment="1">
      <x:alignment vertical="top"/>
    </x:xf>
    <x:xf numFmtId="0" fontId="12" fillId="12" borderId="0" xfId="0" applyNumberFormat="1" applyFont="1" applyFill="1" applyBorder="1" applyAlignment="1">
      <x:alignment vertical="top"/>
    </x:xf>
    <x:xf numFmtId="0" fontId="11" fillId="12" borderId="0" xfId="0" applyNumberFormat="1" applyFont="1" applyFill="1" applyBorder="1" applyAlignment="1">
      <x:alignment vertical="top"/>
    </x:xf>
    <x:xf numFmtId="0" fontId="4" fillId="13" borderId="0" xfId="0" applyNumberFormat="1" applyFont="1" applyFill="1" applyBorder="1" applyAlignment="1">
      <x:alignment horizontal="center" vertical="top" wrapText="1"/>
    </x:xf>
    <x:xf numFmtId="0" fontId="5" fillId="13" borderId="0" xfId="0" applyNumberFormat="1" applyFont="1" applyFill="1" applyBorder="1" applyAlignment="1">
      <x:alignment vertical="top"/>
    </x:xf>
    <x:xf numFmtId="0" fontId="13" fillId="13" borderId="0" xfId="0" applyNumberFormat="1" applyFont="1" applyFill="1" applyBorder="1" applyAlignment="1">
      <x:alignment horizontal="center" vertical="top" wrapText="1"/>
    </x:xf>
    <x:xf numFmtId="0" fontId="12" fillId="3" xfId="0" applyNumberFormat="1" applyFont="1" applyFill="1" applyBorder="0" applyAlignment="1">
      <x:alignment vertical="top" wrapText="1"/>
    </x:xf>
    <x:xf numFmtId="0" fontId="11" fillId="0" xfId="0" applyNumberFormat="1" applyFont="1" applyFill="1" applyBorder="0" applyAlignment="1">
      <x:alignment vertical="top" wrapText="1"/>
    </x:xf>
    <x:xf numFmtId="0" fontId="12" fillId="0" xfId="0" applyNumberFormat="1" applyFont="1" applyFill="1" applyBorder="0" applyAlignment="1">
      <x:alignment vertical="top" wrapText="1"/>
    </x:xf>
    <x:xf numFmtId="0" fontId="12" fillId="12" xfId="0" applyNumberFormat="1" applyFont="1" applyFill="1" applyBorder="0" applyAlignment="1">
      <x:alignment vertical="top" wrapText="1"/>
    </x:xf>
    <x:xf numFmtId="0" fontId="11" fillId="12" xfId="0" applyNumberFormat="1" applyFont="1" applyFill="1" applyBorder="0" applyAlignment="1">
      <x:alignment vertical="top" wrapText="1"/>
    </x:xf>
    <x:xf numFmtId="0" fontId="14" fillId="0" borderId="0" xfId="0" applyNumberFormat="1" applyFont="1" applyFill="1" applyBorder="1"/>
    <x:xf numFmtId="0" fontId="15" fillId="0" borderId="0" xfId="0" applyNumberFormat="1" applyFont="1" applyFill="1" applyBorder="1"/>
    <x:xf numFmtId="0" fontId="15" fillId="12" borderId="0" xfId="0" applyNumberFormat="1" applyFont="1" applyFill="1" applyBorder="1"/>
    <x:xf numFmtId="0" fontId="14" fillId="12" borderId="0" xfId="0" applyNumberFormat="1" applyFont="1" applyFill="1" applyBorder="1"/>
    <x:xf numFmtId="0" fontId="0" fillId="13" borderId="0" xfId="0" applyNumberFormat="1" applyFont="1" applyFill="1" applyBorder="1"/>
    <x:xf numFmtId="0" fontId="10" fillId="13" borderId="0" xfId="0" applyNumberFormat="1" applyFont="1" applyFill="1" applyBorder="1"/>
    <x:xf numFmtId="0" fontId="10" fillId="13" borderId="0" xfId="0" applyNumberFormat="1" applyFont="1" applyFill="1" applyBorder="1" applyAlignment="1">
      <x:alignment horizontal="center"/>
    </x:xf>
    <x:xf numFmtId="0" fontId="0" fillId="14" borderId="0" xfId="0" applyNumberFormat="1" applyFont="1" applyFill="1" applyBorder="1"/>
    <x:xf numFmtId="0" fontId="1" fillId="14" borderId="0" xfId="0" applyNumberFormat="1" applyFont="1" applyFill="1" applyBorder="1"/>
    <x:xf numFmtId="0" fontId="1" fillId="14" borderId="0" xfId="0" applyNumberFormat="1" applyFont="1" applyFill="1" applyBorder="1" applyAlignment="1">
      <x:alignment wrapText="1"/>
    </x:xf>
    <x:xf numFmtId="0" fontId="1" fillId="14" borderId="0" xfId="0" applyNumberFormat="1" applyFont="1" applyFill="1" applyBorder="1" applyAlignment="1">
      <x:alignment horizontal="center" wrapText="1"/>
    </x:xf>
    <x:xf numFmtId="0" fontId="0" fillId="12" borderId="0" xfId="0" applyNumberFormat="1" applyFont="1" applyFill="1" applyBorder="1" applyAlignment="1">
      <x:alignment wrapText="1"/>
    </x:xf>
    <x:xf numFmtId="0" fontId="14" fillId="12" borderId="0" xfId="0" applyNumberFormat="1" applyFont="1" applyFill="1" applyBorder="1" applyAlignment="1">
      <x:alignment wrapText="1"/>
    </x:xf>
    <x:xf numFmtId="0" fontId="10" fillId="13" borderId="0" xfId="0" applyNumberFormat="1" applyFont="1" applyFill="1" applyBorder="1" applyAlignment="1">
      <x:alignment horizontal="center" wrapText="1"/>
    </x:xf>
    <x:xf numFmtId="0" fontId="15" fillId="12" borderId="0" xfId="0" applyNumberFormat="1" applyFont="1" applyFill="1" applyBorder="1" applyAlignment="1">
      <x:alignment wrapText="1"/>
    </x:xf>
    <x:xf numFmtId="0" fontId="11" fillId="0" borderId="0" xfId="0" applyNumberFormat="1" applyFont="1" applyFill="1" applyBorder="1" applyAlignment="1">
      <x:alignment vertical="top" wrapText="1"/>
    </x:xf>
    <x:xf numFmtId="0" fontId="5" fillId="12" borderId="0" xfId="0" applyNumberFormat="1" applyFont="1" applyFill="1" applyBorder="1" applyAlignment="1">
      <x:alignment vertical="top" wrapText="1"/>
    </x:xf>
    <x:xf numFmtId="201" fontId="5" fillId="12" borderId="0" xfId="0" applyNumberFormat="1" applyFont="1" applyFill="1" applyBorder="1" applyAlignment="1">
      <x:alignment vertical="top" wrapText="1"/>
    </x:xf>
    <x:xf numFmtId="200" fontId="5" fillId="12" borderId="0" xfId="0" applyNumberFormat="1" applyFont="1" applyFill="1" applyBorder="1" applyAlignment="1">
      <x:alignment vertical="top" wrapText="1"/>
    </x:xf>
    <x:xf numFmtId="0" fontId="11" fillId="12" borderId="0" xfId="0" applyNumberFormat="1" applyFont="1" applyFill="1" applyBorder="1" applyAlignment="1">
      <x:alignment vertical="top" wrapText="1"/>
    </x:xf>
    <x:xf numFmtId="0" fontId="15" fillId="13" borderId="0" xfId="0" applyNumberFormat="1" applyFont="1" applyFill="1" applyBorder="1" applyAlignment="1">
      <x:alignment wrapText="1"/>
    </x:xf>
    <x:xf numFmtId="0" fontId="10" fillId="13" borderId="0" xfId="0" applyNumberFormat="1" applyFont="1" applyFill="1" applyBorder="1" applyAlignment="1">
      <x:alignment wrapText="1"/>
    </x:xf>
    <x:xf numFmtId="0" fontId="11" fillId="4" borderId="0" xfId="0" applyNumberFormat="1" applyFont="1" applyFill="1" applyBorder="1" applyAlignment="1">
      <x:alignment vertical="top" wrapText="1"/>
    </x:xf>
    <x:xf numFmtId="0" fontId="11" fillId="13" borderId="0" xfId="0" applyNumberFormat="1" applyFont="1" applyFill="1" applyBorder="1" applyAlignment="1">
      <x:alignment vertical="top"/>
    </x:xf>
    <x:xf numFmtId="0" fontId="13" fillId="13" borderId="0" xfId="0" applyNumberFormat="1" applyFont="1" applyFill="1" applyBorder="1" applyAlignment="1">
      <x:alignment vertical="top"/>
    </x:xf>
    <x:xf numFmtId="0" fontId="13" fillId="13" borderId="0" xfId="0" applyNumberFormat="1" applyFont="1" applyFill="1" applyBorder="1" applyAlignment="1">
      <x:alignment horizontal="center" vertical="top"/>
    </x:xf>
    <x:xf numFmtId="0" fontId="5" fillId="13" borderId="0" xfId="0" applyNumberFormat="1" applyFont="1" applyFill="1" applyBorder="1" applyAlignment="1">
      <x:alignment vertical="top" wrapText="1"/>
    </x:xf>
    <x:xf numFmtId="0" fontId="4" fillId="3" borderId="0" xfId="0" applyNumberFormat="1" applyFont="1" applyFill="1" applyBorder="1" applyAlignment="1">
      <x:alignment horizontal="center" vertical="top" wrapText="1"/>
    </x:xf>
    <x:xf numFmtId="0" fontId="13" fillId="3" borderId="0" xfId="0" applyNumberFormat="1" applyFont="1" applyFill="1" applyBorder="1" applyAlignment="1">
      <x:alignment horizontal="center" vertical="top" wrapText="1"/>
    </x:xf>
    <x:xf numFmtId="0" fontId="10" fillId="3" borderId="0" xfId="0" applyNumberFormat="1" applyFont="1" applyFill="1" applyBorder="1" applyAlignment="1">
      <x:alignment horizontal="center"/>
    </x:xf>
    <x:xf numFmtId="0" fontId="15" fillId="3" borderId="0" xfId="0" applyNumberFormat="1" applyFont="1" applyFill="1" applyBorder="1" applyAlignment="1">
      <x:alignment wrapText="1"/>
    </x:xf>
    <x:xf numFmtId="0" fontId="11" fillId="3" borderId="0" xfId="0" applyNumberFormat="1" applyFont="1" applyFill="1" applyBorder="1" applyAlignment="1">
      <x:alignment vertical="top"/>
    </x:xf>
    <x:xf numFmtId="0" fontId="13" fillId="3" borderId="0" xfId="0" applyNumberFormat="1" applyFont="1" applyFill="1" applyBorder="1" applyAlignment="1">
      <x:alignment vertical="top"/>
    </x:xf>
    <x:xf numFmtId="0" fontId="13" fillId="3" borderId="0" xfId="0" applyNumberFormat="1" applyFont="1" applyFill="1" applyBorder="1" applyAlignment="1">
      <x:alignment horizontal="center" vertical="top"/>
    </x:xf>
    <x:xf numFmtId="0" fontId="4" fillId="15" borderId="0" xfId="0" applyNumberFormat="1" applyFont="1" applyFill="1" applyBorder="1" applyAlignment="1">
      <x:alignment horizontal="center" vertical="top" wrapText="1"/>
    </x:xf>
    <x:xf numFmtId="0" fontId="5" fillId="15" borderId="0" xfId="0" applyNumberFormat="1" applyFont="1" applyFill="1" applyBorder="1" applyAlignment="1">
      <x:alignment vertical="top" wrapText="1"/>
    </x:xf>
    <x:xf numFmtId="0" fontId="0" fillId="15" borderId="0" xfId="0" applyNumberFormat="1" applyFont="1" applyFill="1" applyBorder="1" applyAlignment="1">
      <x:alignment wrapText="1"/>
    </x:xf>
    <x:xf numFmtId="0" fontId="16" fillId="15" borderId="0" xfId="0" applyNumberFormat="1" applyFont="1" applyFill="1" applyBorder="1" applyAlignment="1">
      <x:alignment horizontal="center" vertical="top" wrapText="1"/>
    </x:xf>
    <x:xf numFmtId="0" fontId="16" fillId="15" borderId="0" xfId="0" applyNumberFormat="1" applyFont="1" applyFill="1" applyBorder="1" applyAlignment="1">
      <x:alignment vertical="top" wrapText="1"/>
    </x:xf>
    <x:xf numFmtId="0" fontId="17" fillId="15" borderId="0" xfId="0" applyNumberFormat="1" applyFont="1" applyFill="1" applyBorder="1" applyAlignment="1">
      <x:alignment wrapText="1"/>
    </x:xf>
    <x:xf numFmtId="0" fontId="17" fillId="15" borderId="0" xfId="0" applyNumberFormat="1" applyFont="1" applyFill="1" applyBorder="1" applyAlignment="1">
      <x:alignment horizontal="center" wrapText="1"/>
    </x:xf>
    <x:xf numFmtId="0" fontId="16" fillId="15" borderId="0" xfId="0" applyNumberFormat="1" applyFont="1" applyFill="1" applyBorder="1" applyAlignment="1">
      <x:alignment horizontal="center" vertical="center" wrapText="1"/>
    </x:xf>
    <x:xf numFmtId="0" fontId="17" fillId="15" borderId="0" xfId="0" applyNumberFormat="1" applyFont="1" applyFill="1" applyBorder="1" applyAlignment="1">
      <x:alignment horizontal="center" vertical="center" wrapText="1"/>
    </x:xf>
    <x:xf numFmtId="0" fontId="4" fillId="16" borderId="0" xfId="0" applyNumberFormat="1" applyFont="1" applyFill="1" applyBorder="1" applyAlignment="1">
      <x:alignment horizontal="center" vertical="top" wrapText="1"/>
    </x:xf>
    <x:xf numFmtId="0" fontId="0" fillId="16" borderId="0" xfId="0" applyNumberFormat="1" applyFont="1" applyFill="1" applyBorder="1"/>
    <x:xf numFmtId="0" fontId="2" fillId="16" borderId="0" xfId="0" applyNumberFormat="1" applyFont="1" applyFill="1" applyBorder="1"/>
    <x:xf numFmtId="0" fontId="2" fillId="16" borderId="0" xfId="0" applyNumberFormat="1" applyFont="1" applyFill="1" applyBorder="1" applyAlignment="1">
      <x:alignment horizontal="center"/>
    </x:xf>
    <x:xf numFmtId="0" fontId="4" fillId="16" borderId="0" xfId="0" applyNumberFormat="1" applyFont="1" applyFill="1" applyBorder="1" applyAlignment="1">
      <x:alignment horizontal="center" vertical="center" wrapText="1"/>
    </x:xf>
    <x:xf numFmtId="0" fontId="2" fillId="16" borderId="0" xfId="0" applyNumberFormat="1" applyFont="1" applyFill="1" applyBorder="1" applyAlignment="1">
      <x:alignment horizontal="center" vertical="center"/>
    </x:xf>
    <x:xf numFmtId="0" fontId="5" fillId="16" borderId="0" xfId="0" applyNumberFormat="1" applyFont="1" applyFill="1" applyBorder="1" applyAlignment="1">
      <x:alignment vertical="top"/>
    </x:xf>
    <x:xf numFmtId="0" fontId="6" fillId="16" borderId="0" xfId="0" applyNumberFormat="1" applyFont="1" applyFill="1" applyBorder="1" applyAlignment="1">
      <x:alignment vertical="top"/>
    </x:xf>
    <x:xf numFmtId="0" fontId="6" fillId="16" borderId="0" xfId="0" applyNumberFormat="1" applyFont="1" applyFill="1" applyBorder="1" applyAlignment="1">
      <x:alignment horizontal="center" vertical="top"/>
    </x:xf>
    <x:xf numFmtId="0" fontId="11" fillId="16" borderId="0" xfId="0" applyNumberFormat="1" applyFont="1" applyFill="1" applyBorder="1" applyAlignment="1">
      <x:alignment vertical="top" wrapText="1"/>
    </x:xf>
    <x:xf numFmtId="0" fontId="12" fillId="16" borderId="0" xfId="0" applyNumberFormat="1" applyFont="1" applyFill="1" applyBorder="1" applyAlignment="1">
      <x:alignment vertical="top" wrapText="1"/>
    </x:xf>
    <x:xf numFmtId="0" fontId="12" fillId="16" borderId="0" xfId="0" applyNumberFormat="1" applyFont="1" applyFill="1" applyBorder="1" applyAlignment="1">
      <x:alignment horizontal="center" vertical="center" wrapText="1"/>
    </x:xf>
    <x:xf numFmtId="0" fontId="12" fillId="6" borderId="0" xfId="0" applyNumberFormat="1" applyFont="1" applyFill="1" applyBorder="1" applyAlignment="1">
      <x:alignment vertical="top" wrapText="1"/>
    </x:xf>
    <x:xf numFmtId="0" fontId="12" fillId="16" borderId="0" xfId="0" applyNumberFormat="1" applyFont="1" applyFill="1" applyBorder="1" applyAlignment="1">
      <x:alignment horizontal="center" vertical="top"/>
    </x:xf>
    <x:xf numFmtId="0" fontId="12" fillId="3" borderId="0" xfId="0" applyNumberFormat="1" applyFont="1" applyFill="1" applyBorder="1" applyAlignment="1">
      <x:alignment horizontal="center" vertical="top" wrapText="1"/>
    </x:xf>
    <x:xf numFmtId="200" fontId="11" fillId="12" borderId="0" xfId="0" applyNumberFormat="1" applyFont="1" applyFill="1" applyBorder="1" applyAlignment="1">
      <x:alignment vertical="top" wrapText="1"/>
    </x:xf>
    <x:xf numFmtId="0" fontId="2" fillId="16" borderId="0" xfId="0" applyNumberFormat="1" applyFont="1" applyFill="1" applyBorder="1" applyAlignment="1">
      <x:alignment horizontal="center" vertical="center" wrapText="1"/>
    </x:xf>
    <x:xf numFmtId="0" fontId="12" fillId="16" borderId="0" xfId="0" applyNumberFormat="1" applyFont="1" applyFill="1" applyBorder="1" applyAlignment="1">
      <x:alignment horizontal="center" vertical="top" wrapText="1"/>
    </x:xf>
    <x:xf numFmtId="0" fontId="2" fillId="16" borderId="0" xfId="0" applyNumberFormat="1" applyFont="1" applyFill="1" applyBorder="1" applyAlignment="1">
      <x:alignment wrapText="1"/>
    </x:xf>
    <x:xf numFmtId="0" fontId="14" fillId="0" borderId="0" xfId="0" applyNumberFormat="1" applyFont="1" applyFill="1" applyBorder="1" applyAlignment="1">
      <x:alignment wrapText="1"/>
    </x:xf>
    <x:xf numFmtId="0" fontId="11" fillId="0" borderId="0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 applyAlignment="1">
      <x:alignment vertical="center" wrapText="1"/>
    </x:xf>
    <x:xf numFmtId="200" fontId="5" fillId="0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6" fillId="6" borderId="0" xfId="0" applyNumberFormat="1" applyFont="1" applyFill="1" applyBorder="1" applyAlignment="1">
      <x:alignment vertical="center" wrapText="1"/>
    </x:xf>
    <x:xf numFmtId="200" fontId="6" fillId="6" borderId="0" xfId="0" applyNumberFormat="1" applyFont="1" applyFill="1" applyBorder="1" applyAlignment="1">
      <x:alignment vertical="center" wrapText="1"/>
    </x:xf>
    <x:xf numFmtId="0" fontId="12" fillId="6" borderId="0" xfId="0" applyNumberFormat="1" applyFont="1" applyFill="1" applyBorder="1" applyAlignment="1">
      <x:alignment vertical="center" wrapText="1"/>
    </x:xf>
    <x:xf numFmtId="0" fontId="12" fillId="3" borderId="0" xfId="0" applyNumberFormat="1" applyFont="1" applyFill="1" applyBorder="1" applyAlignment="1">
      <x:alignment horizontal="center" vertical="center" wrapText="1"/>
    </x:xf>
    <x:xf numFmtId="0" fontId="11" fillId="12" borderId="0" xfId="0" applyNumberFormat="1" applyFont="1" applyFill="1" applyBorder="1" applyAlignment="1">
      <x:alignment vertical="center" wrapText="1"/>
    </x:xf>
    <x:xf numFmtId="200" fontId="11" fillId="12" borderId="0" xfId="0" applyNumberFormat="1" applyFont="1" applyFill="1" applyBorder="1" applyAlignment="1">
      <x:alignment vertical="center" wrapText="1"/>
    </x:xf>
    <x:xf numFmtId="0" fontId="12" fillId="16" borderId="0" xfId="0" applyNumberFormat="1" applyFont="1" applyFill="1" applyBorder="1" applyAlignment="1">
      <x:alignment vertical="center" wrapText="1"/>
    </x:xf>
    <x:xf numFmtId="0" fontId="2" fillId="16" borderId="0" xfId="0" applyNumberFormat="1" applyFont="1" applyFill="1" applyBorder="1" applyAlignment="1">
      <x:alignment vertical="center" wrapText="1"/>
    </x:xf>
    <x:xf numFmtId="0" fontId="14" fillId="0" borderId="0" xfId="0" applyNumberFormat="1" applyFont="1" applyFill="1" applyBorder="1" applyAlignment="1">
      <x:alignment vertical="center" wrapText="1"/>
    </x:xf>
    <x:xf numFmtId="0" fontId="14" fillId="0" xfId="0" applyNumberFormat="1" applyFont="1" applyFill="1" applyBorder="0" applyAlignment="1">
      <x:alignment wrapText="1"/>
    </x:xf>
    <x:xf numFmtId="0" fontId="6" fillId="16" borderId="0" xfId="0" applyNumberFormat="1" applyFont="1" applyFill="1" applyBorder="1" applyAlignment="1">
      <x:alignment horizontal="center" vertical="top" wrapText="1"/>
    </x:xf>
    <x:xf numFmtId="0" fontId="12" fillId="12" borderId="0" xfId="0" applyNumberFormat="1" applyFont="1" applyFill="1" applyBorder="1" applyAlignment="1">
      <x:alignment vertical="top" wrapText="1"/>
    </x:xf>
    <x:xf numFmtId="0" fontId="15" fillId="16" borderId="0" xfId="0" applyNumberFormat="1" applyFont="1" applyFill="1" applyBorder="1" applyAlignment="1">
      <x:alignment vertical="center" wrapText="1"/>
    </x:xf>
    <x:xf numFmtId="0" fontId="11" fillId="0" borderId="0" xfId="0" applyNumberFormat="1" applyFont="1" applyFill="1" applyBorder="1" applyAlignment="1">
      <x:alignment horizontal="left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c52edcdde98407b" /><Relationship Type="http://schemas.openxmlformats.org/officeDocument/2006/relationships/theme" Target="/xl/theme/theme1.xml" Id="R9db8fcf62e3b45ab" /><Relationship Type="http://schemas.openxmlformats.org/officeDocument/2006/relationships/sharedStrings" Target="/xl/sharedStrings.xml" Id="Re076600ee6384842" /><Relationship Type="http://schemas.openxmlformats.org/officeDocument/2006/relationships/worksheet" Target="/xl/worksheets/sheet1.xml" Id="Rc1eca031a5b54a18" /><Relationship Type="http://schemas.openxmlformats.org/officeDocument/2006/relationships/worksheet" Target="/xl/worksheets/sheet2.xml" Id="R992642c645184bb0" /><Relationship Type="http://schemas.openxmlformats.org/officeDocument/2006/relationships/worksheet" Target="/xl/worksheets/sheet3.xml" Id="R12e0c87739ae4ef8" /><Relationship Type="http://schemas.openxmlformats.org/officeDocument/2006/relationships/worksheet" Target="/xl/worksheets/sheet4.xml" Id="R0b764f2b57de4f8b" /><Relationship Type="http://schemas.openxmlformats.org/officeDocument/2006/relationships/worksheet" Target="/xl/worksheets/sheet5.xml" Id="R75d96b4cd18e4168" /><Relationship Type="http://schemas.openxmlformats.org/officeDocument/2006/relationships/worksheet" Target="/xl/worksheets/sheet6.xml" Id="Rd74269ea1abe4d60" /><Relationship Type="http://schemas.openxmlformats.org/officeDocument/2006/relationships/worksheet" Target="/xl/worksheets/sheet7.xml" Id="Rfe68dbf9ce4a4c8d" /><Relationship Type="http://schemas.openxmlformats.org/officeDocument/2006/relationships/worksheet" Target="/xl/worksheets/sheet8.xml" Id="Rf7626c8ac45b4597" /><Relationship Type="http://schemas.openxmlformats.org/officeDocument/2006/relationships/worksheet" Target="/xl/worksheets/sheet9.xml" Id="R6166b40f21614305" /><Relationship Type="http://schemas.openxmlformats.org/officeDocument/2006/relationships/worksheet" Target="/xl/worksheets/sheet10.xml" Id="Re4404e97ebd3427d" /><Relationship Type="http://schemas.openxmlformats.org/officeDocument/2006/relationships/worksheet" Target="/xl/worksheets/sheet11.xml" Id="Rec208a6e24394e1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95" hidden="0" customWidth="1"/>
  </x:cols>
  <x:sheetData>
    <x:row r="1">
      <x:c r="A1" s="226" t="str">
        <x:v>MODELO DE PLANILHA DE CUSTOS E FORMAÇÃO DE PREÇOS - TERCEIRIZAÇÃO CRM-MS</x:v>
      </x:c>
      <x:c r="B1" s="258"/>
      <x:c r="C1" s="100"/>
      <x:c r="D1" s="100"/>
      <x:c r="E1" s="100"/>
      <x:c r="F1" s="100"/>
      <x:c r="G1" s="100"/>
      <x:c r="H1" s="100"/>
      <x:c r="I1" s="26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>
      <x:c r="A2" s="97"/>
      <x:c r="B2" s="97"/>
      <x:c r="C2" s="97"/>
      <x:c r="D2" s="97"/>
      <x:c r="E2" s="97"/>
      <x:c r="F2" s="97"/>
      <x:c r="G2" s="97"/>
      <x:c r="H2" s="97"/>
    </x:row>
    <x:row r="3">
      <x:c r="A3" s="98" t="str">
        <x:v>Orientações de preenchimento</x:v>
      </x:c>
      <x:c r="B3" s="97"/>
      <x:c r="C3" s="97"/>
      <x:c r="D3" s="97"/>
      <x:c r="E3" s="97"/>
      <x:c r="F3" s="97"/>
      <x:c r="G3" s="97"/>
      <x:c r="H3" s="97"/>
    </x:row>
    <x:row r="4">
      <x:c r="A4" s="99" t="str">
        <x:v>1</x:v>
      </x:c>
      <x:c r="B4" s="100" t="str">
        <x:v>Preencher apenas as células em amarelo.</x:v>
      </x:c>
      <x:c r="C4" s="97"/>
      <x:c r="D4" s="97"/>
      <x:c r="E4" s="97"/>
      <x:c r="F4" s="97"/>
      <x:c r="G4" s="97"/>
      <x:c r="H4" s="97"/>
    </x:row>
    <x:row r="5">
      <x:c r="A5" s="99" t="str">
        <x:v>2</x:v>
      </x:c>
      <x:c r="B5" s="100" t="str">
        <x:v>Utilizar uma aba por função/categoria, observando a convenção coletiva aplicável, benefícios, adicionais legais e encargos.</x:v>
      </x:c>
      <x:c r="C5" s="97"/>
      <x:c r="D5" s="97"/>
      <x:c r="E5" s="97"/>
      <x:c r="F5" s="97"/>
      <x:c r="G5" s="97"/>
      <x:c r="H5" s="97"/>
    </x:row>
    <x:row r="6">
      <x:c r="A6" s="99" t="str">
        <x:v>3</x:v>
      </x:c>
      <x:c r="B6" s="100" t="str">
        <x:v>Os valores lançados devem refletir a proposta final da licitante e permitir a análise de exequibilidade.</x:v>
      </x:c>
      <x:c r="C6" s="97"/>
      <x:c r="D6" s="97"/>
      <x:c r="E6" s="97"/>
      <x:c r="F6" s="97"/>
      <x:c r="G6" s="97"/>
      <x:c r="H6" s="97"/>
    </x:row>
    <x:row r="7">
      <x:c r="A7" s="99" t="str">
        <x:v>4</x:v>
      </x:c>
      <x:c r="B7" s="100" t="str">
        <x:v>Os custos de uniformes, EPIs, materiais, saneantes, equipamentos, supervisão/preposto, administração, lucro e tributos devem estar contemplados.</x:v>
      </x:c>
      <x:c r="C7" s="97"/>
      <x:c r="D7" s="97"/>
      <x:c r="E7" s="97"/>
      <x:c r="F7" s="97"/>
      <x:c r="G7" s="97"/>
      <x:c r="H7" s="97"/>
    </x:row>
    <x:row r="8">
      <x:c r="A8" s="99" t="str">
        <x:v>5</x:v>
      </x:c>
      <x:c r="B8" s="100" t="str">
        <x:v>As diárias sob demanda não geram faturamento mínimo; somente serão pagas se solicitadas, executadas e atestadas.</x:v>
      </x:c>
      <x:c r="C8" s="97"/>
      <x:c r="D8" s="97"/>
      <x:c r="E8" s="97"/>
      <x:c r="F8" s="97"/>
      <x:c r="G8" s="97"/>
      <x:c r="H8" s="97"/>
    </x:row>
    <x:row r="9">
      <x:c r="A9" s="99" t="str">
        <x:v>6</x:v>
      </x:c>
      <x:c r="B9" s="100" t="str">
        <x:v>A planilha é modelo de apoio. A licitante permanece responsável pela correção dos cálculos e pelo cumprimento da legislação trabalhista, previdenciária, fiscal e da CCT aplicável.</x:v>
      </x:c>
      <x:c r="C9" s="97"/>
      <x:c r="D9" s="97"/>
      <x:c r="E9" s="97"/>
      <x:c r="F9" s="97"/>
      <x:c r="G9" s="97"/>
      <x:c r="H9" s="97"/>
    </x:row>
    <x:row r="10">
      <x:c r="A10" s="97"/>
      <x:c r="B10" s="97"/>
      <x:c r="C10" s="97"/>
      <x:c r="D10" s="97"/>
      <x:c r="E10" s="97"/>
      <x:c r="F10" s="97"/>
      <x:c r="G10" s="97"/>
      <x:c r="H10" s="97"/>
    </x:row>
    <x:row r="11">
      <x:c r="A11" s="98" t="str">
        <x:v>Fontes normativas de referência</x:v>
      </x:c>
      <x:c r="B11" s="97"/>
      <x:c r="C11" s="97"/>
      <x:c r="D11" s="97"/>
      <x:c r="E11" s="97"/>
      <x:c r="F11" s="97"/>
      <x:c r="G11" s="97"/>
      <x:c r="H11" s="97"/>
    </x:row>
    <x:row r="12">
      <x:c r="A12" s="101" t="str">
        <x:v>Lei nº 14.133/2021</x:v>
      </x:c>
      <x:c r="B12" s="100" t="str">
        <x:v>https://www.in.gov.br/en/web/dou/-/lei-n-14.133-de-1-de-abril-de-2021-311876884</x:v>
      </x:c>
      <x:c r="C12" s="97"/>
      <x:c r="D12" s="97"/>
      <x:c r="E12" s="97"/>
      <x:c r="F12" s="97"/>
      <x:c r="G12" s="97"/>
      <x:c r="H12" s="97"/>
    </x:row>
    <x:row r="13">
      <x:c r="A13" s="101" t="str">
        <x:v>IN SEGES/ME nº 73/2022</x:v>
      </x:c>
      <x:c r="B13" s="100" t="str">
        <x:v>https://www.gov.br/compras/pt-br/acesso-a-informacao/legislacao/instrucoes-normativas/instrucao-normativa-seges-me-no-73-de-30-de-setembro-de-2022</x:v>
      </x:c>
      <x:c r="C13" s="97"/>
      <x:c r="D13" s="97"/>
      <x:c r="E13" s="97"/>
      <x:c r="F13" s="97"/>
      <x:c r="G13" s="97"/>
      <x:c r="H13" s="97"/>
    </x:row>
    <x:row r="14">
      <x:c r="A14" s="101" t="str">
        <x:v>IN nº 5/2017 - Serviços terceirizados</x:v>
      </x:c>
      <x:c r="B14" s="100" t="str">
        <x:v>https://www.gov.br/compras/pt-br/acesso-a-informacao/legislacao/instrucoes-normativas/instrucao-normativa-no-5-de-26-de-maio-de-2017-atualizada</x:v>
      </x:c>
      <x:c r="C14" s="97"/>
      <x:c r="D14" s="97"/>
      <x:c r="E14" s="97"/>
      <x:c r="F14" s="97"/>
      <x:c r="G14" s="97"/>
      <x:c r="H14" s="97"/>
    </x:row>
    <x:row r="15">
      <x:c r="A15" s="97"/>
      <x:c r="B15" s="97"/>
      <x:c r="C15" s="97"/>
      <x:c r="D15" s="97"/>
      <x:c r="E15" s="97"/>
      <x:c r="F15" s="97"/>
      <x:c r="G15" s="97"/>
      <x:c r="H15" s="97"/>
    </x:row>
    <x:row r="16">
      <x:c r="A16" s="193" t="str">
        <x:v>Referência CCT</x:v>
      </x:c>
      <x:c r="B16" s="194" t="str">
        <x:v>As referências de CCT foram incluídas na aba 'Referências CCT' apenas para orçamento estimativo e conferência da proposta.</x:v>
      </x:c>
      <x:c r="C16" s="97"/>
      <x:c r="D16" s="97"/>
      <x:c r="E16" s="97"/>
      <x:c r="F16" s="97"/>
      <x:c r="G16" s="97"/>
      <x:c r="H16" s="97"/>
    </x:row>
    <x:row r="17">
      <x:c r="A17" s="193" t="str">
        <x:v>Atenção</x:v>
      </x:c>
      <x:c r="B17" s="194" t="str">
        <x:v>A licitante deverá indicar a CCT/ACT/dissídio efetivamente aplicável, com nº de registro no MTE/Mediador, data-base, piso, benefícios e adicionais.</x:v>
      </x:c>
      <x:c r="C17" s="97"/>
      <x:c r="D17" s="97"/>
      <x:c r="E17" s="97"/>
      <x:c r="F17" s="97"/>
      <x:c r="G17" s="97"/>
      <x:c r="H17" s="97"/>
    </x:row>
    <x:row r="18">
      <x:c r="A18" s="193" t="str">
        <x:v>Consulta oficial</x:v>
      </x:c>
      <x:c r="B18" s="194" t="str">
        <x:v>https://www3.mte.gov.br/sistemas/mediador/ConsultarInstColetivo</x:v>
      </x:c>
      <x:c r="C18" s="97"/>
      <x:c r="D18" s="97"/>
      <x:c r="E18" s="97"/>
      <x:c r="F18" s="97"/>
      <x:c r="G18" s="97"/>
      <x:c r="H18" s="97"/>
    </x:row>
    <x:row r="19">
      <x:c r="A19" s="193" t="str">
        <x:v>Cautela</x:v>
      </x:c>
      <x:c r="B19" s="194" t="str">
        <x:v>Não impor CCT única de forma absoluta; utilizar a referência para reduzir risco de subprecificação e impugnação, preservando o enquadramento sindical da licitante.</x:v>
      </x:c>
      <x:c r="C19" s="97"/>
      <x:c r="D19" s="97"/>
      <x:c r="E19" s="97"/>
      <x:c r="F19" s="97"/>
      <x:c r="G19" s="97"/>
      <x:c r="H19" s="97"/>
    </x:row>
    <x:row r="20">
      <x:c r="A20" s="222" t="str">
        <x:v>Pagamento pelo Fato Gerador</x:v>
      </x:c>
      <x:c r="B20" s="223" t="str">
        <x:v>Será adotado pelo CRM-MS como mecanismo de tratamento do risco trabalhista. A proposta deve contemplar o custo total estimado, mas as rubricas de evento futuro e incerto somente serão liberadas quando ocorrer e for comprovado o respectivo fato gerador.</x:v>
      </x:c>
      <x:c r="C20" s="97"/>
      <x:c r="D20" s="97"/>
      <x:c r="E20" s="97"/>
      <x:c r="F20" s="97"/>
      <x:c r="G20" s="97"/>
      <x:c r="H20" s="97"/>
    </x:row>
    <x:row r="21">
      <x:c r="A21" s="222" t="str">
        <x:v>Rubricas pagas mensalmente</x:v>
      </x:c>
      <x:c r="B21" s="223" t="str">
        <x:v>Remuneração mensal, encargos previdenciários/FGTS, benefícios mensais e diários, intrajornada quando houver, insumos, materiais, uniformes, equipamentos, custos indiretos, tributos e lucro, conforme planilha e execução.</x:v>
      </x:c>
      <x:c r="C21" s="97"/>
      <x:c r="D21" s="97"/>
      <x:c r="E21" s="97"/>
      <x:c r="F21" s="97"/>
      <x:c r="G21" s="97"/>
      <x:c r="H21" s="97"/>
    </x:row>
    <x:row r="22">
      <x:c r="A22" s="222" t="str">
        <x:v>Rubricas sujeitas ao fato gerador</x:v>
      </x:c>
      <x:c r="B22" s="223" t="str">
        <x:v>Férias, 1/3 constitucional de férias, 13º salário, ausências legais, verbas rescisórias e demais eventos futuros e incertos.</x:v>
      </x:c>
      <x:c r="C22" s="97"/>
      <x:c r="D22" s="97"/>
      <x:c r="E22" s="97"/>
      <x:c r="F22" s="97"/>
      <x:c r="G22" s="97"/>
      <x:c r="H22" s="97"/>
    </x:row>
    <x:row r="23">
      <x:c r="A23" s="222" t="str">
        <x:v>Não ocorrência</x:v>
      </x:c>
      <x:c r="B23" s="223" t="str">
        <x:v>A não ocorrência dos fatos geradores não gera direito adquirido à contratada para recebimento das rubricas correspondentes ao final da vigência.</x:v>
      </x:c>
      <x:c r="C23" s="97"/>
      <x:c r="D23" s="97"/>
      <x:c r="E23" s="97"/>
      <x:c r="F23" s="97"/>
      <x:c r="G23" s="97"/>
      <x:c r="H23" s="97"/>
    </x:row>
    <x:row r="24">
      <x:c r="A24" s="222" t="str">
        <x:v>CCT - limpeza e recepção</x:v>
      </x:c>
      <x:c r="B24" s="223" t="str">
        <x:v>Não foi adotada CCT específica como referência obrigatória, diante da ausência de instrumento localizado com aderência segura à categoria, ao enquadramento sindical e à abrangência territorial de Campo Grande/MS. A licitante deverá indicar a CCT/ACT/dissídio aplicável ou justificar sua inexistência/não localização.</x:v>
      </x:c>
      <x:c r="C24" s="97"/>
      <x:c r="D24" s="97"/>
      <x:c r="E24" s="97"/>
      <x:c r="F24" s="97"/>
      <x:c r="G24" s="97"/>
      <x:c r="H24" s="97"/>
    </x:row>
    <x:row r="25">
      <x:c r="A25" s="222" t="str">
        <x:v>CCT - vigilância</x:v>
      </x:c>
      <x:c r="B25" s="223" t="str">
        <x:v>Referência estimativa: CCT MS000215/2026, vigência 01/03/2026 a 28/02/2028, sem prejuízo da indicação da norma efetivamente aplicável pela licitante.</x:v>
      </x:c>
      <x:c r="C25" s="97"/>
      <x:c r="D25" s="97"/>
      <x:c r="E25" s="97"/>
      <x:c r="F25" s="97"/>
      <x:c r="G25" s="97"/>
      <x:c r="H25" s="97"/>
    </x:row>
    <x:row r="26">
      <x:c r="A26" s="222" t="str">
        <x:v>Diligência</x:v>
      </x:c>
      <x:c r="B26" s="223" t="str">
        <x:v>O Pregoeiro poderá diligenciar a proposta para verificar pisos, benefícios, adicionais, encargos, CCT/ACT indicada e rubricas sujeitas ao pagamento pelo fato gerador.</x:v>
      </x:c>
      <x:c r="C26" s="97"/>
      <x:c r="D26" s="97"/>
      <x:c r="E26" s="97"/>
      <x:c r="F26" s="97"/>
      <x:c r="G26" s="97"/>
      <x:c r="H26" s="97"/>
    </x:row>
    <x:row r="27">
      <x:c r="A27" s="222"/>
      <x:c r="B27" s="223"/>
      <x:c r="C27" s="97"/>
      <x:c r="D27" s="97"/>
      <x:c r="E27" s="97"/>
      <x:c r="F27" s="97"/>
      <x:c r="G27" s="97"/>
      <x:c r="H27" s="97"/>
    </x:row>
    <x:row r="28">
      <x:c r="A28" s="222" t="str">
        <x:v>Atenção</x:v>
      </x:c>
      <x:c r="B28" s="223" t="str">
        <x:v>As células e observações em vermelho foram alteradas para adequação ao julgamento por grupo, ao Pagamento pelo Fato Gerador e à cautela sobre CCT de limpeza e recepção.</x:v>
      </x:c>
      <x:c r="C28" s="97"/>
      <x:c r="D28" s="97"/>
      <x:c r="E28" s="97"/>
      <x:c r="F28" s="97"/>
      <x:c r="G28" s="97"/>
      <x:c r="H28" s="97"/>
    </x:row>
    <x:row r="29">
      <x:c r="A29" s="97"/>
      <x:c r="B29" s="97"/>
      <x:c r="C29" s="97"/>
      <x:c r="D29" s="97"/>
      <x:c r="E29" s="97"/>
      <x:c r="F29" s="97"/>
      <x:c r="G29" s="97"/>
      <x:c r="H29" s="97"/>
    </x:row>
    <x:row r="30">
      <x:c r="A30" s="97"/>
      <x:c r="B30" s="97"/>
      <x:c r="C30" s="97"/>
      <x:c r="D30" s="97"/>
      <x:c r="E30" s="97"/>
      <x:c r="F30" s="97"/>
      <x:c r="G30" s="97"/>
      <x:c r="H30" s="97"/>
    </x:row>
    <x:row r="31">
      <x:c r="A31" s="97"/>
      <x:c r="B31" s="97"/>
      <x:c r="C31" s="97"/>
      <x:c r="D31" s="97"/>
      <x:c r="E31" s="97"/>
      <x:c r="F31" s="97"/>
      <x:c r="G31" s="97"/>
      <x:c r="H31" s="97"/>
    </x:row>
    <x:row r="32">
      <x:c r="A32" s="97"/>
      <x:c r="B32" s="97"/>
      <x:c r="C32" s="97"/>
      <x:c r="D32" s="97"/>
      <x:c r="E32" s="97"/>
      <x:c r="F32" s="97"/>
      <x:c r="G32" s="97"/>
      <x:c r="H32" s="97"/>
    </x:row>
    <x:row r="33">
      <x:c r="A33" s="97"/>
      <x:c r="B33" s="97"/>
      <x:c r="C33" s="97"/>
      <x:c r="D33" s="97"/>
      <x:c r="E33" s="97"/>
      <x:c r="F33" s="97"/>
      <x:c r="G33" s="97"/>
      <x:c r="H33" s="97"/>
    </x:row>
    <x:row r="34">
      <x:c r="A34" s="97"/>
      <x:c r="B34" s="97"/>
      <x:c r="C34" s="97"/>
      <x:c r="D34" s="97"/>
      <x:c r="E34" s="97"/>
      <x:c r="F34" s="97"/>
      <x:c r="G34" s="97"/>
      <x:c r="H34" s="97"/>
    </x:row>
    <x:row r="35">
      <x:c r="A35" s="97"/>
      <x:c r="B35" s="97"/>
      <x:c r="C35" s="97"/>
      <x:c r="D35" s="97"/>
      <x:c r="E35" s="97"/>
      <x:c r="F35" s="97"/>
      <x:c r="G35" s="97"/>
      <x:c r="H35" s="97"/>
    </x:row>
    <x:row r="36">
      <x:c r="A36" s="97"/>
      <x:c r="B36" s="97"/>
      <x:c r="C36" s="97"/>
      <x:c r="D36" s="97"/>
      <x:c r="E36" s="97"/>
      <x:c r="F36" s="97"/>
      <x:c r="G36" s="97"/>
      <x:c r="H36" s="97"/>
    </x:row>
    <x:row r="37">
      <x:c r="A37" s="97"/>
      <x:c r="B37" s="97"/>
      <x:c r="C37" s="97"/>
      <x:c r="D37" s="97"/>
      <x:c r="E37" s="97"/>
      <x:c r="F37" s="97"/>
      <x:c r="G37" s="97"/>
      <x:c r="H37" s="97"/>
    </x:row>
    <x:row r="38">
      <x:c r="A38" s="97"/>
      <x:c r="B38" s="97"/>
      <x:c r="C38" s="97"/>
      <x:c r="D38" s="97"/>
      <x:c r="E38" s="97"/>
      <x:c r="F38" s="97"/>
      <x:c r="G38" s="97"/>
      <x:c r="H38" s="97"/>
    </x:row>
    <x:row r="39">
      <x:c r="A39" s="97"/>
      <x:c r="B39" s="97"/>
      <x:c r="C39" s="97"/>
      <x:c r="D39" s="97"/>
      <x:c r="E39" s="97"/>
      <x:c r="F39" s="97"/>
      <x:c r="G39" s="97"/>
      <x:c r="H39" s="97"/>
    </x:row>
    <x:row r="40">
      <x:c r="A40" s="97"/>
      <x:c r="B40" s="97"/>
      <x:c r="C40" s="97"/>
      <x:c r="D40" s="97"/>
      <x:c r="E40" s="97"/>
      <x:c r="F40" s="97"/>
      <x:c r="G40" s="97"/>
      <x:c r="H40" s="97"/>
    </x:row>
    <x:row r="41">
      <x:c r="A41" s="97"/>
      <x:c r="B41" s="97"/>
      <x:c r="C41" s="97"/>
      <x:c r="D41" s="97"/>
      <x:c r="E41" s="97"/>
      <x:c r="F41" s="97"/>
      <x:c r="G41" s="97"/>
      <x:c r="H41" s="97"/>
    </x:row>
    <x:row r="42">
      <x:c r="A42" s="97"/>
      <x:c r="B42" s="97"/>
      <x:c r="C42" s="97"/>
      <x:c r="D42" s="97"/>
      <x:c r="E42" s="97"/>
      <x:c r="F42" s="97"/>
      <x:c r="G42" s="97"/>
      <x:c r="H42" s="97"/>
    </x:row>
    <x:row r="43">
      <x:c r="A43" s="97"/>
      <x:c r="B43" s="97"/>
      <x:c r="C43" s="97"/>
      <x:c r="D43" s="97"/>
      <x:c r="E43" s="97"/>
      <x:c r="F43" s="97"/>
      <x:c r="G43" s="97"/>
      <x:c r="H43" s="97"/>
    </x:row>
    <x:row r="44">
      <x:c r="A44" s="97"/>
      <x:c r="B44" s="97"/>
      <x:c r="C44" s="97"/>
      <x:c r="D44" s="97"/>
      <x:c r="E44" s="97"/>
      <x:c r="F44" s="97"/>
      <x:c r="G44" s="97"/>
      <x:c r="H44" s="97"/>
    </x:row>
    <x:row r="45">
      <x:c r="A45" s="97"/>
      <x:c r="B45" s="97"/>
      <x:c r="C45" s="97"/>
      <x:c r="D45" s="97"/>
      <x:c r="E45" s="97"/>
      <x:c r="F45" s="97"/>
      <x:c r="G45" s="97"/>
      <x:c r="H45" s="97"/>
    </x:row>
    <x:row r="46">
      <x:c r="A46" s="97"/>
      <x:c r="B46" s="97"/>
      <x:c r="C46" s="97"/>
      <x:c r="D46" s="97"/>
      <x:c r="E46" s="97"/>
      <x:c r="F46" s="97"/>
      <x:c r="G46" s="97"/>
      <x:c r="H46" s="97"/>
    </x:row>
    <x:row r="47">
      <x:c r="A47" s="97"/>
      <x:c r="B47" s="97"/>
      <x:c r="C47" s="97"/>
      <x:c r="D47" s="97"/>
      <x:c r="E47" s="97"/>
      <x:c r="F47" s="97"/>
      <x:c r="G47" s="97"/>
      <x:c r="H47" s="97"/>
    </x:row>
    <x:row r="48">
      <x:c r="A48" s="97"/>
      <x:c r="B48" s="97"/>
      <x:c r="C48" s="97"/>
      <x:c r="D48" s="97"/>
      <x:c r="E48" s="97"/>
      <x:c r="F48" s="97"/>
      <x:c r="G48" s="97"/>
      <x:c r="H48" s="97"/>
    </x:row>
    <x:row r="49">
      <x:c r="A49" s="97"/>
      <x:c r="B49" s="97"/>
      <x:c r="C49" s="97"/>
      <x:c r="D49" s="97"/>
      <x:c r="E49" s="97"/>
      <x:c r="F49" s="97"/>
      <x:c r="G49" s="97"/>
      <x:c r="H49" s="97"/>
    </x:row>
    <x:row r="50">
      <x:c r="A50" s="97"/>
      <x:c r="B50" s="97"/>
      <x:c r="C50" s="97"/>
      <x:c r="D50" s="97"/>
      <x:c r="E50" s="97"/>
      <x:c r="F50" s="97"/>
      <x:c r="G50" s="97"/>
      <x:c r="H50" s="97"/>
    </x:row>
    <x:row r="51">
      <x:c r="A51" s="97"/>
      <x:c r="B51" s="97"/>
      <x:c r="C51" s="97"/>
      <x:c r="D51" s="97"/>
      <x:c r="E51" s="97"/>
      <x:c r="F51" s="97"/>
      <x:c r="G51" s="97"/>
      <x:c r="H51" s="97"/>
    </x:row>
    <x:row r="52">
      <x:c r="A52" s="97"/>
      <x:c r="B52" s="97"/>
      <x:c r="C52" s="97"/>
      <x:c r="D52" s="97"/>
      <x:c r="E52" s="97"/>
      <x:c r="F52" s="97"/>
      <x:c r="G52" s="97"/>
      <x:c r="H52" s="97"/>
    </x:row>
    <x:row r="53">
      <x:c r="A53" s="97"/>
      <x:c r="B53" s="97"/>
      <x:c r="C53" s="97"/>
      <x:c r="D53" s="97"/>
      <x:c r="E53" s="97"/>
      <x:c r="F53" s="97"/>
      <x:c r="G53" s="97"/>
      <x:c r="H53" s="97"/>
    </x:row>
    <x:row r="54">
      <x:c r="A54" s="97"/>
      <x:c r="B54" s="97"/>
      <x:c r="C54" s="97"/>
      <x:c r="D54" s="97"/>
      <x:c r="E54" s="97"/>
      <x:c r="F54" s="97"/>
      <x:c r="G54" s="97"/>
      <x:c r="H54" s="97"/>
    </x:row>
    <x:row r="55">
      <x:c r="A55" s="97"/>
      <x:c r="B55" s="97"/>
      <x:c r="C55" s="97"/>
      <x:c r="D55" s="97"/>
      <x:c r="E55" s="97"/>
      <x:c r="F55" s="97"/>
      <x:c r="G55" s="97"/>
      <x:c r="H55" s="97"/>
    </x:row>
    <x:row r="56">
      <x:c r="A56" s="97"/>
      <x:c r="B56" s="97"/>
      <x:c r="C56" s="97"/>
      <x:c r="D56" s="97"/>
      <x:c r="E56" s="97"/>
      <x:c r="F56" s="97"/>
      <x:c r="G56" s="97"/>
      <x:c r="H56" s="97"/>
    </x:row>
    <x:row r="57">
      <x:c r="A57" s="97"/>
      <x:c r="B57" s="97"/>
      <x:c r="C57" s="97"/>
      <x:c r="D57" s="97"/>
      <x:c r="E57" s="97"/>
      <x:c r="F57" s="97"/>
      <x:c r="G57" s="97"/>
      <x:c r="H57" s="97"/>
    </x:row>
    <x:row r="58">
      <x:c r="A58" s="97"/>
      <x:c r="B58" s="97"/>
      <x:c r="C58" s="97"/>
      <x:c r="D58" s="97"/>
      <x:c r="E58" s="97"/>
      <x:c r="F58" s="97"/>
      <x:c r="G58" s="97"/>
      <x:c r="H58" s="97"/>
    </x:row>
    <x:row r="59">
      <x:c r="A59" s="97"/>
      <x:c r="B59" s="97"/>
      <x:c r="C59" s="97"/>
      <x:c r="D59" s="97"/>
      <x:c r="E59" s="97"/>
      <x:c r="F59" s="97"/>
      <x:c r="G59" s="97"/>
      <x:c r="H59" s="97"/>
    </x:row>
    <x:row r="60">
      <x:c r="A60" s="97"/>
      <x:c r="B60" s="97"/>
      <x:c r="C60" s="97"/>
      <x:c r="D60" s="97"/>
      <x:c r="E60" s="97"/>
      <x:c r="F60" s="97"/>
      <x:c r="G60" s="97"/>
      <x:c r="H60" s="97"/>
    </x:row>
  </x:sheetData>
  <x:mergeCells>
    <x:mergeCell ref="A1:H1"/>
    <x:mergeCell ref="A3:H3"/>
    <x:mergeCell ref="A11:H1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38" hidden="0" customWidth="1"/>
    <x:col min="4" max="4" width="18" hidden="0" customWidth="1"/>
    <x:col min="5" max="5" width="14" hidden="0" customWidth="1"/>
    <x:col min="6" max="6" width="20" hidden="0" customWidth="1"/>
    <x:col min="7" max="7" width="20" hidden="0" customWidth="1"/>
    <x:col min="8" max="8" width="20" hidden="0" customWidth="1"/>
    <x:col min="9" max="9" width="28" hidden="0" customWidth="1"/>
  </x:cols>
  <x:sheetData>
    <x:row r="1" ht="100.80000305175781" hidden="0" customHeight="1">
      <x:c r="A1" s="273" t="str">
        <x:v>RESUMO DA PROPOSTA COMERCIAL POR GRUPO</x:v>
      </x:c>
      <x:c r="B1" s="273"/>
      <x:c r="C1" s="273"/>
      <x:c r="D1" s="273"/>
      <x:c r="E1" s="273"/>
      <x:c r="F1" s="273"/>
      <x:c r="G1" s="273"/>
      <x:c r="H1" s="273"/>
      <x:c r="I1" s="274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 ht="15" hidden="0" customHeight="1">
      <x:c r="A2" s="100"/>
      <x:c r="B2" s="100"/>
      <x:c r="C2" s="100"/>
      <x:c r="D2" s="100"/>
      <x:c r="E2" s="100"/>
      <x:c r="F2" s="100"/>
      <x:c r="G2" s="100"/>
      <x:c r="H2" s="100"/>
      <x:c r="I2" s="26"/>
    </x:row>
    <x:row r="3" ht="24" hidden="0" customHeight="1">
      <x:c r="A3" s="286" t="str">
        <x:v>Grupo</x:v>
      </x:c>
      <x:c r="B3" s="279" t="str">
        <x:v>Item</x:v>
      </x:c>
      <x:c r="C3" s="279" t="str">
        <x:v>Serviço</x:v>
      </x:c>
      <x:c r="D3" s="279" t="str">
        <x:v>Unidade</x:v>
      </x:c>
      <x:c r="E3" s="279" t="str">
        <x:v>Quantidade</x:v>
      </x:c>
      <x:c r="F3" s="279" t="str">
        <x:v>Valor unitário mensal/diária</x:v>
      </x:c>
      <x:c r="G3" s="279" t="str">
        <x:v>Valor mensal do item</x:v>
      </x:c>
      <x:c r="H3" s="279" t="str">
        <x:v>Valor anual estimado</x:v>
      </x:c>
      <x:c r="I3" s="291" t="str">
        <x:v>Observação</x:v>
      </x:c>
    </x:row>
    <x:row r="4" ht="15" hidden="0" customHeight="1">
      <x:c r="A4" s="295" t="str">
        <x:v>Grupo 2</x:v>
      </x:c>
      <x:c r="B4" s="296" t="n">
        <x:v>1</x:v>
      </x:c>
      <x:c r="C4" s="296" t="str">
        <x:v>Recepcionista / Protocolo</x:v>
      </x:c>
      <x:c r="D4" s="296" t="str">
        <x:v>Posto mensal</x:v>
      </x:c>
      <x:c r="E4" s="297" t="n">
        <x:f>'Recepção_Protocolo'!$B$6</x:f>
        <x:v>2</x:v>
      </x:c>
      <x:c r="F4" s="297" t="n">
        <x:f>'Recepção_Protocolo'!$C$52</x:f>
        <x:v>0</x:v>
      </x:c>
      <x:c r="G4" s="297" t="n">
        <x:f>'Recepção_Protocolo'!$C$53</x:f>
        <x:v>0</x:v>
      </x:c>
      <x:c r="H4" s="297" t="n">
        <x:f>'Recepção_Protocolo'!$C$54</x:f>
        <x:v>0</x:v>
      </x:c>
      <x:c r="I4" s="298" t="str">
        <x:v>2 postos fixos</x:v>
      </x:c>
    </x:row>
    <x:row r="5" ht="15" hidden="0" customHeight="1">
      <x:c r="A5" s="295" t="str">
        <x:v>Grupo 1</x:v>
      </x:c>
      <x:c r="B5" s="296" t="n">
        <x:v>2</x:v>
      </x:c>
      <x:c r="C5" s="296" t="str">
        <x:v>Vigilância patrimonial desarmada</x:v>
      </x:c>
      <x:c r="D5" s="296" t="str">
        <x:v>Posto mensal</x:v>
      </x:c>
      <x:c r="E5" s="297" t="n">
        <x:f>'Vigilância_12x36'!$B$6</x:f>
        <x:v>1</x:v>
      </x:c>
      <x:c r="F5" s="297" t="n">
        <x:f>'Vigilância_12x36'!$C$52</x:f>
        <x:v>0</x:v>
      </x:c>
      <x:c r="G5" s="297" t="n">
        <x:f>'Vigilância_12x36'!$C$53</x:f>
        <x:v>0</x:v>
      </x:c>
      <x:c r="H5" s="297" t="n">
        <x:f>'Vigilância_12x36'!$C$54</x:f>
        <x:v>0</x:v>
      </x:c>
      <x:c r="I5" s="298" t="str">
        <x:v>1 posto 12x36</x:v>
      </x:c>
    </x:row>
    <x:row r="6" ht="15" hidden="0" customHeight="1">
      <x:c r="A6" s="295" t="str">
        <x:v>Grupo 2</x:v>
      </x:c>
      <x:c r="B6" s="296" t="n">
        <x:v>3</x:v>
      </x:c>
      <x:c r="C6" s="296" t="str">
        <x:v>Auxiliar de limpeza e conservação</x:v>
      </x:c>
      <x:c r="D6" s="296" t="str">
        <x:v>Posto mensal</x:v>
      </x:c>
      <x:c r="E6" s="297" t="n">
        <x:f>Limpeza!$B$6</x:f>
        <x:v>1</x:v>
      </x:c>
      <x:c r="F6" s="297" t="n">
        <x:f>Limpeza!$C$52</x:f>
        <x:v>0</x:v>
      </x:c>
      <x:c r="G6" s="297" t="n">
        <x:f>Limpeza!$C$53</x:f>
        <x:v>0</x:v>
      </x:c>
      <x:c r="H6" s="297" t="n">
        <x:f>Limpeza!$C$54</x:f>
        <x:v>0</x:v>
      </x:c>
      <x:c r="I6" s="298" t="str">
        <x:v>1 posto fixo</x:v>
      </x:c>
    </x:row>
    <x:row r="7" ht="15" hidden="0" customHeight="1">
      <x:c r="A7" s="295" t="str">
        <x:v>Grupo 1</x:v>
      </x:c>
      <x:c r="B7" s="296" t="n">
        <x:v>4</x:v>
      </x:c>
      <x:c r="C7" s="296" t="str">
        <x:v>Diária de vigilante patrimonial desarmado</x:v>
      </x:c>
      <x:c r="D7" s="296" t="str">
        <x:v>Diária</x:v>
      </x:c>
      <x:c r="E7" s="297" t="n">
        <x:f>'Diárias'!$C$4</x:f>
        <x:v>90</x:v>
      </x:c>
      <x:c r="F7" s="297" t="n">
        <x:f>'Diárias'!$G$4</x:f>
        <x:v>0</x:v>
      </x:c>
      <x:c r="G7" s="297"/>
      <x:c r="H7" s="297" t="n">
        <x:f>'Diárias'!$H$4</x:f>
        <x:v>0</x:v>
      </x:c>
      <x:c r="I7" s="298" t="str">
        <x:v>Sob demanda</x:v>
      </x:c>
    </x:row>
    <x:row r="8" ht="15" hidden="0" customHeight="1">
      <x:c r="A8" s="295" t="str">
        <x:v>Grupo 2</x:v>
      </x:c>
      <x:c r="B8" s="296" t="n">
        <x:v>5</x:v>
      </x:c>
      <x:c r="C8" s="296" t="str">
        <x:v>Diária de auxiliar de limpeza</x:v>
      </x:c>
      <x:c r="D8" s="296" t="str">
        <x:v>Diária</x:v>
      </x:c>
      <x:c r="E8" s="297" t="n">
        <x:f>'Diárias'!$C$5</x:f>
        <x:v>90</x:v>
      </x:c>
      <x:c r="F8" s="297" t="n">
        <x:f>'Diárias'!$G$5</x:f>
        <x:v>0</x:v>
      </x:c>
      <x:c r="G8" s="297"/>
      <x:c r="H8" s="297" t="n">
        <x:f>'Diárias'!$H$5</x:f>
        <x:v>0</x:v>
      </x:c>
      <x:c r="I8" s="298" t="str">
        <x:v>Sob demanda</x:v>
      </x:c>
    </x:row>
    <x:row r="9" ht="15" hidden="0" customHeight="1">
      <x:c r="A9" s="299"/>
      <x:c r="B9" s="299"/>
      <x:c r="C9" s="299"/>
      <x:c r="D9" s="299"/>
      <x:c r="E9" s="300"/>
      <x:c r="F9" s="300"/>
      <x:c r="G9" s="300"/>
      <x:c r="H9" s="300"/>
      <x:c r="I9" s="298"/>
    </x:row>
    <x:row r="10" ht="22" hidden="0" customHeight="1">
      <x:c r="A10" s="301" t="str">
        <x:v>Resumo por grupo</x:v>
      </x:c>
      <x:c r="B10" s="301"/>
      <x:c r="C10" s="301"/>
      <x:c r="D10" s="301"/>
      <x:c r="E10" s="300"/>
      <x:c r="F10" s="300"/>
      <x:c r="G10" s="300"/>
      <x:c r="H10" s="300"/>
      <x:c r="I10" s="298"/>
    </x:row>
    <x:row r="11" ht="15" hidden="0" customHeight="1">
      <x:c r="A11" s="286" t="str">
        <x:v>Grupo</x:v>
      </x:c>
      <x:c r="B11" s="286" t="str">
        <x:v>Descrição</x:v>
      </x:c>
      <x:c r="C11" s="286" t="str">
        <x:v>Total mensal fixo</x:v>
      </x:c>
      <x:c r="D11" s="286" t="str">
        <x:v>Total anual estimado</x:v>
      </x:c>
      <x:c r="E11" s="296"/>
      <x:c r="F11" s="297"/>
      <x:c r="G11" s="297"/>
      <x:c r="H11" s="297"/>
      <x:c r="I11" s="298"/>
    </x:row>
    <x:row r="12" ht="24" hidden="0" customHeight="1">
      <x:c r="A12" s="302" t="str">
        <x:v>Grupo 1</x:v>
      </x:c>
      <x:c r="B12" s="303" t="str">
        <x:v>Vigilância patrimonial desarmada + diária de vigilante</x:v>
      </x:c>
      <x:c r="C12" s="303" t="n">
        <x:f>SUMIF($A$4:$A$8,A12,$G$4:$G$8)</x:f>
        <x:v>0</x:v>
      </x:c>
      <x:c r="D12" s="303" t="n">
        <x:f>SUMIF($A$4:$A$8,A12,$H$4:$H$8)</x:f>
        <x:v>0</x:v>
      </x:c>
      <x:c r="E12" s="303"/>
      <x:c r="F12" s="304"/>
      <x:c r="G12" s="304"/>
      <x:c r="H12" s="304"/>
      <x:c r="I12" s="298"/>
    </x:row>
    <x:row r="13" ht="36" hidden="0" customHeight="1">
      <x:c r="A13" s="303" t="str">
        <x:v>Grupo 2</x:v>
      </x:c>
      <x:c r="B13" s="303" t="str">
        <x:v>Recepção/protocolo + limpeza/conservação + diária de limpeza</x:v>
      </x:c>
      <x:c r="C13" s="303" t="n">
        <x:f>SUMIF($A$4:$A$8,A13,$G$4:$G$8)</x:f>
        <x:v>0</x:v>
      </x:c>
      <x:c r="D13" s="303" t="n">
        <x:f>SUMIF($A$4:$A$8,A13,$H$4:$H$8)</x:f>
        <x:v>0</x:v>
      </x:c>
      <x:c r="E13" s="303"/>
      <x:c r="F13" s="304"/>
      <x:c r="G13" s="304"/>
      <x:c r="H13" s="304"/>
      <x:c r="I13" s="298"/>
    </x:row>
    <x:row r="14" ht="24" hidden="0" customHeight="1">
      <x:c r="A14" s="303" t="str">
        <x:v>Total geral estimado</x:v>
      </x:c>
      <x:c r="B14" s="303" t="str">
        <x:v>Somatório dos grupos</x:v>
      </x:c>
      <x:c r="C14" s="303" t="n">
        <x:f>SUM(C12:C13)</x:f>
        <x:v>0</x:v>
      </x:c>
      <x:c r="D14" s="303" t="n">
        <x:f>SUM(D12:D13)</x:f>
        <x:v>0</x:v>
      </x:c>
      <x:c r="E14" s="303"/>
      <x:c r="F14" s="304"/>
      <x:c r="G14" s="304"/>
      <x:c r="H14" s="304"/>
      <x:c r="I14" s="298"/>
    </x:row>
    <x:row r="15" ht="15" hidden="0" customHeight="1">
      <x:c r="A15" s="303"/>
      <x:c r="B15" s="303"/>
      <x:c r="C15" s="303"/>
      <x:c r="D15" s="303"/>
      <x:c r="E15" s="303"/>
      <x:c r="F15" s="303"/>
      <x:c r="G15" s="303"/>
      <x:c r="H15" s="303"/>
      <x:c r="I15" s="298"/>
    </x:row>
    <x:row r="16" ht="22" hidden="0" customHeight="1">
      <x:c r="A16" s="305" t="str">
        <x:v>Notas sobre julgamento e pagamento</x:v>
      </x:c>
      <x:c r="B16" s="305"/>
      <x:c r="C16" s="305"/>
      <x:c r="D16" s="305"/>
      <x:c r="E16" s="305"/>
      <x:c r="F16" s="305"/>
      <x:c r="G16" s="305"/>
      <x:c r="H16" s="305"/>
      <x:c r="I16" s="311"/>
    </x:row>
    <x:row r="17" ht="32" hidden="0" customHeight="1">
      <x:c r="A17" s="295" t="str">
        <x:v>1</x:v>
      </x:c>
      <x:c r="B17" s="312" t="str">
        <x:v>O julgamento será realizado por grupo. A licitante poderá apresentar proposta para um ou ambos os grupos.</x:v>
      </x:c>
      <x:c r="C17" s="295"/>
      <x:c r="D17" s="295"/>
      <x:c r="E17" s="295"/>
      <x:c r="F17" s="295"/>
      <x:c r="G17" s="295"/>
      <x:c r="H17" s="295"/>
      <x:c r="I17" s="307"/>
    </x:row>
    <x:row r="18" ht="32" hidden="0" customHeight="1">
      <x:c r="A18" s="295" t="str">
        <x:v>2</x:v>
      </x:c>
      <x:c r="B18" s="312" t="str">
        <x:v>O valor por grupo para julgamento deve contemplar o custo total estimado do respectivo grupo, inclusive rubricas sujeitas ao Pagamento pelo Fato Gerador.</x:v>
      </x:c>
      <x:c r="C18" s="295"/>
      <x:c r="D18" s="295"/>
      <x:c r="E18" s="295"/>
      <x:c r="F18" s="295"/>
      <x:c r="G18" s="295"/>
      <x:c r="H18" s="295"/>
      <x:c r="I18" s="307"/>
    </x:row>
    <x:row r="19" ht="32" hidden="0" customHeight="1">
      <x:c r="A19" s="295" t="str">
        <x:v>3</x:v>
      </x:c>
      <x:c r="B19" s="312" t="str">
        <x:v>O pagamento mensal ordinário não libera férias, 1/3 de férias, 13º salário, ausências legais, verbas rescisórias e demais eventos futuros/incertos sem ocorrência e comprovação.</x:v>
      </x:c>
      <x:c r="C19" s="295"/>
      <x:c r="D19" s="295"/>
      <x:c r="E19" s="295"/>
      <x:c r="F19" s="295"/>
      <x:c r="G19" s="295"/>
      <x:c r="H19" s="295"/>
      <x:c r="I19" s="307"/>
    </x:row>
    <x:row r="20" ht="32" hidden="0" customHeight="1">
      <x:c r="A20" s="295" t="str">
        <x:v>4</x:v>
      </x:c>
      <x:c r="B20" s="312" t="str">
        <x:v>Para limpeza e recepção/protocolo, a licitante deve indicar CCT/ACT/dissídio aplicável ou justificar ausência/não localização. Não foi adotada CCT específica como referência obrigatória para essas funções.</x:v>
      </x:c>
      <x:c r="C20" s="295"/>
      <x:c r="D20" s="295"/>
      <x:c r="E20" s="295"/>
      <x:c r="F20" s="295"/>
      <x:c r="G20" s="295"/>
      <x:c r="H20" s="295"/>
      <x:c r="I20" s="307"/>
    </x:row>
    <x:row r="21" ht="32" hidden="0" customHeight="1">
      <x:c r="A21" s="295" t="str">
        <x:v>5</x:v>
      </x:c>
      <x:c r="B21" s="312" t="str">
        <x:v>Para vigilância, referência estimativa: CCT MS000215/2026, sem prejuízo da norma efetivamente aplicável indicada pela licitante.</x:v>
      </x:c>
      <x:c r="C21" s="295"/>
      <x:c r="D21" s="295"/>
      <x:c r="E21" s="295"/>
      <x:c r="F21" s="295"/>
      <x:c r="G21" s="295"/>
      <x:c r="H21" s="295"/>
      <x:c r="I21" s="307"/>
    </x:row>
    <x:row r="22">
      <x:c r="A22" s="97"/>
      <x:c r="B22" s="97"/>
      <x:c r="C22" s="97"/>
      <x:c r="D22" s="97"/>
      <x:c r="E22" s="97"/>
      <x:c r="F22" s="97"/>
      <x:c r="G22" s="97"/>
      <x:c r="H22" s="97"/>
    </x:row>
    <x:row r="23">
      <x:c r="A23" s="97"/>
      <x:c r="B23" s="97"/>
      <x:c r="C23" s="97"/>
      <x:c r="D23" s="97"/>
      <x:c r="E23" s="97"/>
      <x:c r="F23" s="97"/>
      <x:c r="G23" s="97"/>
      <x:c r="H23" s="97"/>
    </x:row>
    <x:row r="24">
      <x:c r="A24" s="97"/>
      <x:c r="B24" s="97"/>
      <x:c r="C24" s="97"/>
      <x:c r="D24" s="97"/>
      <x:c r="E24" s="97"/>
      <x:c r="F24" s="97"/>
      <x:c r="G24" s="97"/>
      <x:c r="H24" s="97"/>
    </x:row>
    <x:row r="25">
      <x:c r="A25" s="97"/>
      <x:c r="B25" s="97"/>
      <x:c r="C25" s="97"/>
      <x:c r="D25" s="97"/>
      <x:c r="E25" s="97"/>
      <x:c r="F25" s="97"/>
      <x:c r="G25" s="97"/>
      <x:c r="H25" s="97"/>
    </x:row>
    <x:row r="26">
      <x:c r="A26" s="97"/>
      <x:c r="B26" s="97"/>
      <x:c r="C26" s="97"/>
      <x:c r="D26" s="97"/>
      <x:c r="E26" s="97"/>
      <x:c r="F26" s="97"/>
      <x:c r="G26" s="97"/>
      <x:c r="H26" s="97"/>
    </x:row>
    <x:row r="27">
      <x:c r="A27" s="97"/>
      <x:c r="B27" s="97"/>
      <x:c r="C27" s="97"/>
      <x:c r="D27" s="97"/>
      <x:c r="E27" s="97"/>
      <x:c r="F27" s="97"/>
      <x:c r="G27" s="97"/>
      <x:c r="H27" s="97"/>
    </x:row>
    <x:row r="28">
      <x:c r="A28" s="97"/>
      <x:c r="B28" s="97"/>
      <x:c r="C28" s="97"/>
      <x:c r="D28" s="97"/>
      <x:c r="E28" s="97"/>
      <x:c r="F28" s="97"/>
      <x:c r="G28" s="97"/>
      <x:c r="H28" s="97"/>
    </x:row>
    <x:row r="29">
      <x:c r="A29" s="97"/>
      <x:c r="B29" s="97"/>
      <x:c r="C29" s="97"/>
      <x:c r="D29" s="97"/>
      <x:c r="E29" s="97"/>
      <x:c r="F29" s="97"/>
      <x:c r="G29" s="97"/>
      <x:c r="H29" s="97"/>
    </x:row>
    <x:row r="30">
      <x:c r="A30" s="97"/>
      <x:c r="B30" s="97"/>
      <x:c r="C30" s="97"/>
      <x:c r="D30" s="97"/>
      <x:c r="E30" s="97"/>
      <x:c r="F30" s="97"/>
      <x:c r="G30" s="97"/>
      <x:c r="H30" s="97"/>
    </x:row>
    <x:row r="31">
      <x:c r="A31" s="97"/>
      <x:c r="B31" s="97"/>
      <x:c r="C31" s="97"/>
      <x:c r="D31" s="97"/>
      <x:c r="E31" s="97"/>
      <x:c r="F31" s="97"/>
      <x:c r="G31" s="97"/>
      <x:c r="H31" s="97"/>
    </x:row>
    <x:row r="32">
      <x:c r="A32" s="97"/>
      <x:c r="B32" s="97"/>
      <x:c r="C32" s="97"/>
      <x:c r="D32" s="97"/>
      <x:c r="E32" s="97"/>
      <x:c r="F32" s="97"/>
      <x:c r="G32" s="97"/>
      <x:c r="H32" s="97"/>
    </x:row>
    <x:row r="33">
      <x:c r="A33" s="97"/>
      <x:c r="B33" s="97"/>
      <x:c r="C33" s="97"/>
      <x:c r="D33" s="97"/>
      <x:c r="E33" s="97"/>
      <x:c r="F33" s="97"/>
      <x:c r="G33" s="97"/>
      <x:c r="H33" s="97"/>
    </x:row>
    <x:row r="34">
      <x:c r="A34" s="97"/>
      <x:c r="B34" s="97"/>
      <x:c r="C34" s="97"/>
      <x:c r="D34" s="97"/>
      <x:c r="E34" s="97"/>
      <x:c r="F34" s="97"/>
      <x:c r="G34" s="97"/>
      <x:c r="H34" s="97"/>
    </x:row>
    <x:row r="35">
      <x:c r="A35" s="97"/>
      <x:c r="B35" s="97"/>
      <x:c r="C35" s="97"/>
      <x:c r="D35" s="97"/>
      <x:c r="E35" s="97"/>
      <x:c r="F35" s="97"/>
      <x:c r="G35" s="97"/>
      <x:c r="H35" s="97"/>
    </x:row>
    <x:row r="36">
      <x:c r="A36" s="97"/>
      <x:c r="B36" s="97"/>
      <x:c r="C36" s="97"/>
      <x:c r="D36" s="97"/>
      <x:c r="E36" s="97"/>
      <x:c r="F36" s="97"/>
      <x:c r="G36" s="97"/>
      <x:c r="H36" s="97"/>
    </x:row>
    <x:row r="37">
      <x:c r="A37" s="97"/>
      <x:c r="B37" s="97"/>
      <x:c r="C37" s="97"/>
      <x:c r="D37" s="97"/>
      <x:c r="E37" s="97"/>
      <x:c r="F37" s="97"/>
      <x:c r="G37" s="97"/>
      <x:c r="H37" s="97"/>
    </x:row>
    <x:row r="38">
      <x:c r="A38" s="97"/>
      <x:c r="B38" s="97"/>
      <x:c r="C38" s="97"/>
      <x:c r="D38" s="97"/>
      <x:c r="E38" s="97"/>
      <x:c r="F38" s="97"/>
      <x:c r="G38" s="97"/>
      <x:c r="H38" s="97"/>
    </x:row>
    <x:row r="39">
      <x:c r="A39" s="97"/>
      <x:c r="B39" s="97"/>
      <x:c r="C39" s="97"/>
      <x:c r="D39" s="97"/>
      <x:c r="E39" s="97"/>
      <x:c r="F39" s="97"/>
      <x:c r="G39" s="97"/>
      <x:c r="H39" s="97"/>
    </x:row>
    <x:row r="40">
      <x:c r="A40" s="97"/>
      <x:c r="B40" s="97"/>
      <x:c r="C40" s="97"/>
      <x:c r="D40" s="97"/>
      <x:c r="E40" s="97"/>
      <x:c r="F40" s="97"/>
      <x:c r="G40" s="97"/>
      <x:c r="H40" s="97"/>
    </x:row>
    <x:row r="41">
      <x:c r="A41" s="97"/>
      <x:c r="B41" s="97"/>
      <x:c r="C41" s="97"/>
      <x:c r="D41" s="97"/>
      <x:c r="E41" s="97"/>
      <x:c r="F41" s="97"/>
      <x:c r="G41" s="97"/>
      <x:c r="H41" s="97"/>
    </x:row>
    <x:row r="42">
      <x:c r="A42" s="97"/>
      <x:c r="B42" s="97"/>
      <x:c r="C42" s="97"/>
      <x:c r="D42" s="97"/>
      <x:c r="E42" s="97"/>
      <x:c r="F42" s="97"/>
      <x:c r="G42" s="97"/>
      <x:c r="H42" s="97"/>
    </x:row>
    <x:row r="43">
      <x:c r="A43" s="97"/>
      <x:c r="B43" s="97"/>
      <x:c r="C43" s="97"/>
      <x:c r="D43" s="97"/>
      <x:c r="E43" s="97"/>
      <x:c r="F43" s="97"/>
      <x:c r="G43" s="97"/>
      <x:c r="H43" s="97"/>
    </x:row>
    <x:row r="44">
      <x:c r="A44" s="97"/>
      <x:c r="B44" s="97"/>
      <x:c r="C44" s="97"/>
      <x:c r="D44" s="97"/>
      <x:c r="E44" s="97"/>
      <x:c r="F44" s="97"/>
      <x:c r="G44" s="97"/>
      <x:c r="H44" s="97"/>
    </x:row>
    <x:row r="45">
      <x:c r="A45" s="97"/>
      <x:c r="B45" s="97"/>
      <x:c r="C45" s="97"/>
      <x:c r="D45" s="97"/>
      <x:c r="E45" s="97"/>
      <x:c r="F45" s="97"/>
      <x:c r="G45" s="97"/>
      <x:c r="H45" s="97"/>
    </x:row>
    <x:row r="46">
      <x:c r="A46" s="97"/>
      <x:c r="B46" s="97"/>
      <x:c r="C46" s="97"/>
      <x:c r="D46" s="97"/>
      <x:c r="E46" s="97"/>
      <x:c r="F46" s="97"/>
      <x:c r="G46" s="97"/>
      <x:c r="H46" s="97"/>
    </x:row>
    <x:row r="47">
      <x:c r="A47" s="97"/>
      <x:c r="B47" s="97"/>
      <x:c r="C47" s="97"/>
      <x:c r="D47" s="97"/>
      <x:c r="E47" s="97"/>
      <x:c r="F47" s="97"/>
      <x:c r="G47" s="97"/>
      <x:c r="H47" s="97"/>
    </x:row>
    <x:row r="48">
      <x:c r="A48" s="97"/>
      <x:c r="B48" s="97"/>
      <x:c r="C48" s="97"/>
      <x:c r="D48" s="97"/>
      <x:c r="E48" s="97"/>
      <x:c r="F48" s="97"/>
      <x:c r="G48" s="97"/>
      <x:c r="H48" s="97"/>
    </x:row>
    <x:row r="49">
      <x:c r="A49" s="97"/>
      <x:c r="B49" s="97"/>
      <x:c r="C49" s="97"/>
      <x:c r="D49" s="97"/>
      <x:c r="E49" s="97"/>
      <x:c r="F49" s="97"/>
      <x:c r="G49" s="97"/>
      <x:c r="H49" s="97"/>
    </x:row>
    <x:row r="50">
      <x:c r="A50" s="97"/>
      <x:c r="B50" s="97"/>
      <x:c r="C50" s="97"/>
      <x:c r="D50" s="97"/>
      <x:c r="E50" s="97"/>
      <x:c r="F50" s="97"/>
      <x:c r="G50" s="97"/>
      <x:c r="H50" s="97"/>
    </x:row>
    <x:row r="51">
      <x:c r="A51" s="97"/>
      <x:c r="B51" s="97"/>
      <x:c r="C51" s="97"/>
      <x:c r="D51" s="97"/>
      <x:c r="E51" s="97"/>
      <x:c r="F51" s="97"/>
      <x:c r="G51" s="97"/>
      <x:c r="H51" s="97"/>
    </x:row>
    <x:row r="52">
      <x:c r="A52" s="97"/>
      <x:c r="B52" s="97"/>
      <x:c r="C52" s="97"/>
      <x:c r="D52" s="97"/>
      <x:c r="E52" s="97"/>
      <x:c r="F52" s="97"/>
      <x:c r="G52" s="97"/>
      <x:c r="H52" s="97"/>
    </x:row>
    <x:row r="53">
      <x:c r="A53" s="97"/>
      <x:c r="B53" s="97"/>
      <x:c r="C53" s="97"/>
      <x:c r="D53" s="97"/>
      <x:c r="E53" s="97"/>
      <x:c r="F53" s="97"/>
      <x:c r="G53" s="97"/>
      <x:c r="H53" s="97"/>
    </x:row>
    <x:row r="54">
      <x:c r="A54" s="97"/>
      <x:c r="B54" s="97"/>
      <x:c r="C54" s="97"/>
      <x:c r="D54" s="97"/>
      <x:c r="E54" s="97"/>
      <x:c r="F54" s="97"/>
      <x:c r="G54" s="97"/>
      <x:c r="H54" s="97"/>
    </x:row>
    <x:row r="55">
      <x:c r="A55" s="97"/>
      <x:c r="B55" s="97"/>
      <x:c r="C55" s="97"/>
      <x:c r="D55" s="97"/>
      <x:c r="E55" s="97"/>
      <x:c r="F55" s="97"/>
      <x:c r="G55" s="97"/>
      <x:c r="H55" s="97"/>
    </x:row>
    <x:row r="56">
      <x:c r="A56" s="97"/>
      <x:c r="B56" s="97"/>
      <x:c r="C56" s="97"/>
      <x:c r="D56" s="97"/>
      <x:c r="E56" s="97"/>
      <x:c r="F56" s="97"/>
      <x:c r="G56" s="97"/>
      <x:c r="H56" s="97"/>
    </x:row>
    <x:row r="57">
      <x:c r="A57" s="97"/>
      <x:c r="B57" s="97"/>
      <x:c r="C57" s="97"/>
      <x:c r="D57" s="97"/>
      <x:c r="E57" s="97"/>
      <x:c r="F57" s="97"/>
      <x:c r="G57" s="97"/>
      <x:c r="H57" s="97"/>
    </x:row>
    <x:row r="58">
      <x:c r="A58" s="97"/>
      <x:c r="B58" s="97"/>
      <x:c r="C58" s="97"/>
      <x:c r="D58" s="97"/>
      <x:c r="E58" s="97"/>
      <x:c r="F58" s="97"/>
      <x:c r="G58" s="97"/>
      <x:c r="H58" s="97"/>
    </x:row>
    <x:row r="59">
      <x:c r="A59" s="97"/>
      <x:c r="B59" s="97"/>
      <x:c r="C59" s="97"/>
      <x:c r="D59" s="97"/>
      <x:c r="E59" s="97"/>
      <x:c r="F59" s="97"/>
      <x:c r="G59" s="97"/>
      <x:c r="H59" s="97"/>
    </x:row>
    <x:row r="60">
      <x:c r="A60" s="97"/>
      <x:c r="B60" s="97"/>
      <x:c r="C60" s="97"/>
      <x:c r="D60" s="97"/>
      <x:c r="E60" s="97"/>
      <x:c r="F60" s="97"/>
      <x:c r="G60" s="97"/>
      <x:c r="H60" s="97"/>
    </x:row>
  </x:sheetData>
  <x:mergeCells>
    <x:mergeCell ref="A1:H1"/>
    <x:mergeCell ref="A12:H12"/>
    <x:mergeCell ref="A1:I1"/>
    <x:mergeCell ref="B17:I17"/>
    <x:mergeCell ref="B18:I18"/>
    <x:mergeCell ref="B19:I19"/>
    <x:mergeCell ref="B20:I20"/>
    <x:mergeCell ref="B21:I21"/>
    <x:mergeCell ref="A16:I16"/>
    <x:mergeCell ref="A10:I10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6" hidden="0" customWidth="1"/>
    <x:col min="3" max="3" width="18" hidden="0" customWidth="1"/>
    <x:col min="4" max="4" width="9.5" hidden="0" customWidth="1"/>
    <x:col min="5" max="5" width="34" hidden="0" customWidth="1"/>
    <x:col min="6" max="6" width="42" hidden="0" customWidth="1"/>
  </x:cols>
  <x:sheetData>
    <x:row r="1">
      <x:c r="A1" s="96" t="str">
        <x:v>PARÂMETROS DO OBJETO E DA PROPOSTA</x:v>
      </x:c>
      <x:c r="B1" s="100"/>
      <x:c r="C1" s="100"/>
      <x:c r="D1" s="100"/>
      <x:c r="E1" s="100"/>
      <x:c r="F1" s="100"/>
      <x:c r="G1" s="100"/>
      <x:c r="H1" s="100"/>
      <x:c r="I1" s="26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>
      <x:c r="A2" s="100"/>
      <x:c r="B2" s="100"/>
      <x:c r="C2" s="100"/>
      <x:c r="D2" s="100"/>
      <x:c r="E2" s="100"/>
      <x:c r="F2" s="100"/>
      <x:c r="G2" s="100"/>
      <x:c r="H2" s="97"/>
    </x:row>
    <x:row r="3">
      <x:c r="A3" s="96" t="str">
        <x:v>Campo</x:v>
      </x:c>
      <x:c r="B3" s="96" t="str">
        <x:v>Valor</x:v>
      </x:c>
      <x:c r="C3" s="96" t="str">
        <x:v>Observação</x:v>
      </x:c>
      <x:c r="D3" s="100"/>
      <x:c r="E3" s="100"/>
      <x:c r="F3" s="100"/>
      <x:c r="G3" s="100"/>
      <x:c r="H3" s="97"/>
    </x:row>
    <x:row r="4">
      <x:c r="A4" s="124" t="str">
        <x:v>Processo SEI</x:v>
      </x:c>
      <x:c r="B4" s="125" t="str">
        <x:v>26.12.000002215-5</x:v>
      </x:c>
      <x:c r="C4" s="100" t="str">
        <x:v>Preenchido conforme edital</x:v>
      </x:c>
      <x:c r="D4" s="100"/>
      <x:c r="E4" s="100"/>
      <x:c r="F4" s="100"/>
      <x:c r="G4" s="100"/>
      <x:c r="H4" s="97"/>
    </x:row>
    <x:row r="5">
      <x:c r="A5" s="124" t="str">
        <x:v>Pregão eletrônico nº</x:v>
      </x:c>
      <x:c r="B5" s="125" t="str">
        <x:v>001/2026</x:v>
      </x:c>
      <x:c r="C5" s="100" t="str">
        <x:v>Ajustar se houver alteração</x:v>
      </x:c>
      <x:c r="D5" s="100"/>
      <x:c r="E5" s="100"/>
      <x:c r="F5" s="100"/>
      <x:c r="G5" s="100"/>
      <x:c r="H5" s="97"/>
    </x:row>
    <x:row r="6">
      <x:c r="A6" s="124" t="str">
        <x:v>Vigência inicial (meses)</x:v>
      </x:c>
      <x:c r="B6" s="125" t="n">
        <x:v>12</x:v>
      </x:c>
      <x:c r="C6" s="100" t="str">
        <x:v>Postos fixos calculados para 12 meses</x:v>
      </x:c>
      <x:c r="D6" s="100"/>
      <x:c r="E6" s="100"/>
      <x:c r="F6" s="100"/>
      <x:c r="G6" s="100"/>
      <x:c r="H6" s="97"/>
    </x:row>
    <x:row r="7">
      <x:c r="A7" s="124" t="str">
        <x:v>Quantidade de diárias de vigilância/ano</x:v>
      </x:c>
      <x:c r="B7" s="125" t="n">
        <x:v>90</x:v>
      </x:c>
      <x:c r="C7" s="100" t="str">
        <x:v>Limite estimado, sem garantia de consumo mínimo</x:v>
      </x:c>
      <x:c r="D7" s="100"/>
      <x:c r="E7" s="100"/>
      <x:c r="F7" s="100"/>
      <x:c r="G7" s="100"/>
      <x:c r="H7" s="97"/>
    </x:row>
    <x:row r="8">
      <x:c r="A8" s="124" t="str">
        <x:v>Quantidade de diárias de limpeza/ano</x:v>
      </x:c>
      <x:c r="B8" s="125" t="n">
        <x:v>90</x:v>
      </x:c>
      <x:c r="C8" s="100" t="str">
        <x:v>Limite estimado, sem garantia de consumo mínimo</x:v>
      </x:c>
      <x:c r="D8" s="100"/>
      <x:c r="E8" s="100"/>
      <x:c r="F8" s="100"/>
      <x:c r="G8" s="100"/>
      <x:c r="H8" s="97"/>
    </x:row>
    <x:row r="9">
      <x:c r="A9" s="124" t="str">
        <x:v>Validade da proposta (dias)</x:v>
      </x:c>
      <x:c r="B9" s="125" t="n">
        <x:v>60</x:v>
      </x:c>
      <x:c r="C9" s="100" t="str">
        <x:v>Conforme edital</x:v>
      </x:c>
      <x:c r="D9" s="100"/>
      <x:c r="E9" s="100"/>
      <x:c r="F9" s="100"/>
      <x:c r="G9" s="100"/>
      <x:c r="H9" s="97"/>
    </x:row>
    <x:row r="10">
      <x:c r="A10" s="124" t="str">
        <x:v>Portal de compras</x:v>
      </x:c>
      <x:c r="B10" s="125" t="str"/>
      <x:c r="C10" s="100" t="str">
        <x:v>Preencher antes da publicação</x:v>
      </x:c>
      <x:c r="D10" s="100"/>
      <x:c r="E10" s="100"/>
      <x:c r="F10" s="100"/>
      <x:c r="G10" s="100"/>
      <x:c r="H10" s="97"/>
    </x:row>
    <x:row r="11">
      <x:c r="A11" s="124" t="str">
        <x:v>Data da sessão</x:v>
      </x:c>
      <x:c r="B11" s="125" t="str"/>
      <x:c r="C11" s="100" t="str">
        <x:v>Preencher antes da publicação</x:v>
      </x:c>
      <x:c r="D11" s="100"/>
      <x:c r="E11" s="100"/>
      <x:c r="F11" s="100"/>
      <x:c r="G11" s="100"/>
      <x:c r="H11" s="97"/>
    </x:row>
    <x:row r="12">
      <x:c r="A12" s="124" t="str">
        <x:v>Horário da sessão</x:v>
      </x:c>
      <x:c r="B12" s="125" t="str"/>
      <x:c r="C12" s="100" t="str">
        <x:v>Preencher antes da publicação</x:v>
      </x:c>
      <x:c r="D12" s="100"/>
      <x:c r="E12" s="100"/>
      <x:c r="F12" s="100"/>
      <x:c r="G12" s="100"/>
      <x:c r="H12" s="97"/>
    </x:row>
    <x:row r="13">
      <x:c r="A13" s="100"/>
      <x:c r="B13" s="100"/>
      <x:c r="C13" s="100"/>
      <x:c r="D13" s="100"/>
      <x:c r="E13" s="100"/>
      <x:c r="F13" s="100"/>
      <x:c r="G13" s="100"/>
      <x:c r="H13" s="97"/>
    </x:row>
    <x:row r="14">
      <x:c r="A14" s="98" t="str">
        <x:v>Quantitativos referenciais do TR/Edital</x:v>
      </x:c>
      <x:c r="B14" s="100"/>
      <x:c r="C14" s="100"/>
      <x:c r="D14" s="100"/>
      <x:c r="E14" s="100"/>
      <x:c r="F14" s="100"/>
      <x:c r="G14" s="100"/>
      <x:c r="H14" s="97"/>
    </x:row>
    <x:row r="15">
      <x:c r="A15" s="292" t="str">
        <x:v>Grupo</x:v>
      </x:c>
      <x:c r="B15" s="275" t="str">
        <x:v>Item</x:v>
      </x:c>
      <x:c r="C15" s="275" t="str">
        <x:v>Serviço</x:v>
      </x:c>
      <x:c r="D15" s="275" t="str">
        <x:v>Unidade</x:v>
      </x:c>
      <x:c r="E15" s="275" t="str">
        <x:v>Quantidade</x:v>
      </x:c>
      <x:c r="F15" s="275" t="str">
        <x:v>Jornada/condição</x:v>
      </x:c>
      <x:c r="G15" s="309" t="str">
        <x:v>Observação</x:v>
      </x:c>
      <x:c r="H15" s="97"/>
    </x:row>
    <x:row r="16">
      <x:c r="A16" s="247" t="str">
        <x:v>Grupo 2</x:v>
      </x:c>
      <x:c r="B16" s="100" t="n">
        <x:v>1</x:v>
      </x:c>
      <x:c r="C16" s="100" t="str">
        <x:v>Recepcionista / Protocolo</x:v>
      </x:c>
      <x:c r="D16" s="100" t="str">
        <x:v>Posto mensal</x:v>
      </x:c>
      <x:c r="E16" s="100" t="n">
        <x:v>2</x:v>
      </x:c>
      <x:c r="F16" s="100" t="str">
        <x:v>40h semanais, segunda a sexta-feira</x:v>
      </x:c>
      <x:c r="G16" s="100"/>
      <x:c r="H16" s="97"/>
    </x:row>
    <x:row r="17">
      <x:c r="A17" s="247" t="str">
        <x:v>Grupo 1</x:v>
      </x:c>
      <x:c r="B17" s="100" t="n">
        <x:v>2</x:v>
      </x:c>
      <x:c r="C17" s="100" t="str">
        <x:v>Vigilância patrimonial desarmada</x:v>
      </x:c>
      <x:c r="D17" s="100" t="str">
        <x:v>Posto mensal</x:v>
      </x:c>
      <x:c r="E17" s="100" t="n">
        <x:v>1</x:v>
      </x:c>
      <x:c r="F17" s="100" t="str">
        <x:v>Escala 12x36</x:v>
      </x:c>
      <x:c r="G17" s="100" t="str">
        <x:v>Ajustar o turno em todos os documentos: 7h-19h ou 19h-7h</x:v>
      </x:c>
      <x:c r="H17" s="97"/>
    </x:row>
    <x:row r="18">
      <x:c r="A18" s="247" t="str">
        <x:v>Grupo 2</x:v>
      </x:c>
      <x:c r="B18" s="100" t="n">
        <x:v>3</x:v>
      </x:c>
      <x:c r="C18" s="100" t="str">
        <x:v>Auxiliar de limpeza e conservação</x:v>
      </x:c>
      <x:c r="D18" s="100" t="str">
        <x:v>Posto mensal</x:v>
      </x:c>
      <x:c r="E18" s="100" t="n">
        <x:v>1</x:v>
      </x:c>
      <x:c r="F18" s="100" t="str">
        <x:v>40h semanais, segunda a sexta-feira</x:v>
      </x:c>
      <x:c r="G18" s="100"/>
      <x:c r="H18" s="97"/>
    </x:row>
    <x:row r="19">
      <x:c r="A19" s="247" t="str">
        <x:v>Grupo 1</x:v>
      </x:c>
      <x:c r="B19" s="100" t="n">
        <x:v>4</x:v>
      </x:c>
      <x:c r="C19" s="100" t="str">
        <x:v>Diária de vigilante patrimonial desarmado</x:v>
      </x:c>
      <x:c r="D19" s="100" t="str">
        <x:v>Diária</x:v>
      </x:c>
      <x:c r="E19" s="100" t="n">
        <x:v>90</x:v>
      </x:c>
      <x:c r="F19" s="100" t="str">
        <x:v>Até 12 horas</x:v>
      </x:c>
      <x:c r="G19" s="100" t="str">
        <x:v>Sob demanda</x:v>
      </x:c>
      <x:c r="H19" s="97"/>
    </x:row>
    <x:row r="20">
      <x:c r="A20" s="247" t="str">
        <x:v>Grupo 2</x:v>
      </x:c>
      <x:c r="B20" s="100" t="n">
        <x:v>5</x:v>
      </x:c>
      <x:c r="C20" s="100" t="str">
        <x:v>Diária de auxiliar de limpeza</x:v>
      </x:c>
      <x:c r="D20" s="100" t="str">
        <x:v>Diária</x:v>
      </x:c>
      <x:c r="E20" s="100" t="n">
        <x:v>90</x:v>
      </x:c>
      <x:c r="F20" s="100" t="str">
        <x:v>Até 8 horas</x:v>
      </x:c>
      <x:c r="G20" s="100" t="str">
        <x:v>Sob demanda</x:v>
      </x:c>
      <x:c r="H20" s="97"/>
    </x:row>
    <x:row r="21">
      <x:c r="A21" s="310" t="str">
        <x:v>Mecanismo de mitigação de risco trabalhista</x:v>
      </x:c>
      <x:c r="B21" s="251" t="str">
        <x:v>Pagamento pelo Fato Gerador</x:v>
      </x:c>
      <x:c r="C21" s="251" t="str">
        <x:v>Adotado pelo CRM-MS; rubricas futuras/incertas não integram pagamento mensal ordinário.</x:v>
      </x:c>
      <x:c r="D21" s="100"/>
      <x:c r="E21" s="100"/>
      <x:c r="F21" s="100"/>
      <x:c r="G21" s="100"/>
      <x:c r="H21" s="97"/>
    </x:row>
    <x:row r="22">
      <x:c r="A22" s="230" t="str">
        <x:v>Garantia contratual</x:v>
      </x:c>
      <x:c r="B22" s="230" t="str">
        <x:v>Não será exigida</x:v>
      </x:c>
      <x:c r="C22" s="230" t="str">
        <x:v>A opção busca não ampliar indevidamente os custos de participação, mantendo PFG, glosas, retenções, fiscalização e sanções.</x:v>
      </x:c>
      <x:c r="D22" s="200"/>
      <x:c r="E22" s="200"/>
      <x:c r="F22" s="200"/>
      <x:c r="G22" s="100"/>
      <x:c r="H22" s="97"/>
    </x:row>
    <x:row r="23">
      <x:c r="A23" s="230" t="str">
        <x:v>CCT vigilância - referência estimativa</x:v>
      </x:c>
      <x:c r="B23" s="231" t="str">
        <x:v>MS000215/2026</x:v>
      </x:c>
      <x:c r="C23" s="231" t="str">
        <x:v>Vigência 01/03/2026 a 28/02/2028; licitante deve confirmar norma aplicável.</x:v>
      </x:c>
      <x:c r="D23" s="194"/>
      <x:c r="E23" s="194"/>
      <x:c r="F23" s="194"/>
      <x:c r="G23" s="100"/>
      <x:c r="H23" s="97"/>
    </x:row>
    <x:row r="24">
      <x:c r="A24" s="230" t="str">
        <x:v>CCT limpeza</x:v>
      </x:c>
      <x:c r="B24" s="231" t="str">
        <x:v>Sem CCT obrigatória adotada</x:v>
      </x:c>
      <x:c r="C24" s="231" t="str">
        <x:v>Licitante deve indicar CCT/ACT/dissídio aplicável ou justificar ausência/não localização.</x:v>
      </x:c>
      <x:c r="D24" s="194"/>
      <x:c r="E24" s="194"/>
      <x:c r="F24" s="194"/>
      <x:c r="G24" s="100"/>
      <x:c r="H24" s="97"/>
    </x:row>
    <x:row r="25">
      <x:c r="A25" s="230" t="str">
        <x:v>CCT recepção/protocolo</x:v>
      </x:c>
      <x:c r="B25" s="231" t="str">
        <x:v>Sem CCT obrigatória adotada</x:v>
      </x:c>
      <x:c r="C25" s="231" t="str">
        <x:v>Licitante deve indicar CCT/ACT/dissídio aplicável ou justificar ausência/não localização.</x:v>
      </x:c>
      <x:c r="D25" s="194"/>
      <x:c r="E25" s="194"/>
      <x:c r="F25" s="194"/>
      <x:c r="G25" s="100"/>
      <x:c r="H25" s="97"/>
    </x:row>
    <x:row r="26">
      <x:c r="A26" s="228" t="str">
        <x:v>Regra de cautela</x:v>
      </x:c>
      <x:c r="B26" s="228" t="str">
        <x:v>Não impor CCT duvidosa</x:v>
      </x:c>
      <x:c r="C26" s="228" t="str">
        <x:v>Preserva competitividade e reduz risco de impugnação por enquadramento sindical indevido.</x:v>
      </x:c>
      <x:c r="D26" s="194"/>
      <x:c r="E26" s="194"/>
      <x:c r="F26" s="194"/>
      <x:c r="G26" s="100"/>
      <x:c r="H26" s="97"/>
    </x:row>
    <x:row r="27">
      <x:c r="A27" s="247" t="str">
        <x:v>Observação</x:v>
      </x:c>
      <x:c r="B27" s="247" t="str">
        <x:v>A licitante deve indicar o instrumento coletivo efetivamente aplicável e comprovar os custos na fase de aceitação.</x:v>
      </x:c>
      <x:c r="C27" s="247"/>
      <x:c r="D27" s="100"/>
      <x:c r="E27" s="100"/>
      <x:c r="F27" s="100"/>
      <x:c r="G27" s="100"/>
      <x:c r="H27" s="97"/>
    </x:row>
    <x:row r="28">
      <x:c r="A28" s="97"/>
      <x:c r="B28" s="97"/>
      <x:c r="C28" s="97"/>
      <x:c r="D28" s="97"/>
      <x:c r="E28" s="97"/>
      <x:c r="F28" s="97"/>
      <x:c r="G28" s="97"/>
      <x:c r="H28" s="97"/>
    </x:row>
    <x:row r="29">
      <x:c r="A29" s="97"/>
      <x:c r="B29" s="97"/>
      <x:c r="C29" s="97"/>
      <x:c r="D29" s="97"/>
      <x:c r="E29" s="97"/>
      <x:c r="F29" s="97"/>
      <x:c r="G29" s="97"/>
      <x:c r="H29" s="97"/>
    </x:row>
    <x:row r="30">
      <x:c r="A30" s="97"/>
      <x:c r="B30" s="97"/>
      <x:c r="C30" s="97"/>
      <x:c r="D30" s="97"/>
      <x:c r="E30" s="97"/>
      <x:c r="F30" s="97"/>
      <x:c r="G30" s="97"/>
      <x:c r="H30" s="97"/>
    </x:row>
    <x:row r="31">
      <x:c r="A31" s="97"/>
      <x:c r="B31" s="97"/>
      <x:c r="C31" s="97"/>
      <x:c r="D31" s="97"/>
      <x:c r="E31" s="97"/>
      <x:c r="F31" s="97"/>
      <x:c r="G31" s="97"/>
      <x:c r="H31" s="97"/>
    </x:row>
    <x:row r="32">
      <x:c r="A32" s="97"/>
      <x:c r="B32" s="97"/>
      <x:c r="C32" s="97"/>
      <x:c r="D32" s="97"/>
      <x:c r="E32" s="97"/>
      <x:c r="F32" s="97"/>
      <x:c r="G32" s="97"/>
      <x:c r="H32" s="97"/>
    </x:row>
    <x:row r="33">
      <x:c r="A33" s="97"/>
      <x:c r="B33" s="97"/>
      <x:c r="C33" s="97"/>
      <x:c r="D33" s="97"/>
      <x:c r="E33" s="97"/>
      <x:c r="F33" s="97"/>
      <x:c r="G33" s="97"/>
      <x:c r="H33" s="97"/>
    </x:row>
    <x:row r="34">
      <x:c r="A34" s="97"/>
      <x:c r="B34" s="97"/>
      <x:c r="C34" s="97"/>
      <x:c r="D34" s="97"/>
      <x:c r="E34" s="97"/>
      <x:c r="F34" s="97"/>
      <x:c r="G34" s="97"/>
      <x:c r="H34" s="97"/>
    </x:row>
    <x:row r="35">
      <x:c r="A35" s="97"/>
      <x:c r="B35" s="97"/>
      <x:c r="C35" s="97"/>
      <x:c r="D35" s="97"/>
      <x:c r="E35" s="97"/>
      <x:c r="F35" s="97"/>
      <x:c r="G35" s="97"/>
      <x:c r="H35" s="97"/>
    </x:row>
    <x:row r="36">
      <x:c r="A36" s="97"/>
      <x:c r="B36" s="97"/>
      <x:c r="C36" s="97"/>
      <x:c r="D36" s="97"/>
      <x:c r="E36" s="97"/>
      <x:c r="F36" s="97"/>
      <x:c r="G36" s="97"/>
      <x:c r="H36" s="97"/>
    </x:row>
    <x:row r="37">
      <x:c r="A37" s="97"/>
      <x:c r="B37" s="97"/>
      <x:c r="C37" s="97"/>
      <x:c r="D37" s="97"/>
      <x:c r="E37" s="97"/>
      <x:c r="F37" s="97"/>
      <x:c r="G37" s="97"/>
      <x:c r="H37" s="97"/>
    </x:row>
    <x:row r="38">
      <x:c r="A38" s="97"/>
      <x:c r="B38" s="97"/>
      <x:c r="C38" s="97"/>
      <x:c r="D38" s="97"/>
      <x:c r="E38" s="97"/>
      <x:c r="F38" s="97"/>
      <x:c r="G38" s="97"/>
      <x:c r="H38" s="97"/>
    </x:row>
    <x:row r="39">
      <x:c r="A39" s="97"/>
      <x:c r="B39" s="97"/>
      <x:c r="C39" s="97"/>
      <x:c r="D39" s="97"/>
      <x:c r="E39" s="97"/>
      <x:c r="F39" s="97"/>
      <x:c r="G39" s="97"/>
      <x:c r="H39" s="97"/>
    </x:row>
    <x:row r="40">
      <x:c r="A40" s="97"/>
      <x:c r="B40" s="97"/>
      <x:c r="C40" s="97"/>
      <x:c r="D40" s="97"/>
      <x:c r="E40" s="97"/>
      <x:c r="F40" s="97"/>
      <x:c r="G40" s="97"/>
      <x:c r="H40" s="97"/>
    </x:row>
    <x:row r="41">
      <x:c r="A41" s="97"/>
      <x:c r="B41" s="97"/>
      <x:c r="C41" s="97"/>
      <x:c r="D41" s="97"/>
      <x:c r="E41" s="97"/>
      <x:c r="F41" s="97"/>
      <x:c r="G41" s="97"/>
      <x:c r="H41" s="97"/>
    </x:row>
    <x:row r="42">
      <x:c r="A42" s="97"/>
      <x:c r="B42" s="97"/>
      <x:c r="C42" s="97"/>
      <x:c r="D42" s="97"/>
      <x:c r="E42" s="97"/>
      <x:c r="F42" s="97"/>
      <x:c r="G42" s="97"/>
      <x:c r="H42" s="97"/>
    </x:row>
    <x:row r="43">
      <x:c r="A43" s="97"/>
      <x:c r="B43" s="97"/>
      <x:c r="C43" s="97"/>
      <x:c r="D43" s="97"/>
      <x:c r="E43" s="97"/>
      <x:c r="F43" s="97"/>
      <x:c r="G43" s="97"/>
      <x:c r="H43" s="97"/>
    </x:row>
    <x:row r="44">
      <x:c r="A44" s="97"/>
      <x:c r="B44" s="97"/>
      <x:c r="C44" s="97"/>
      <x:c r="D44" s="97"/>
      <x:c r="E44" s="97"/>
      <x:c r="F44" s="97"/>
      <x:c r="G44" s="97"/>
      <x:c r="H44" s="97"/>
    </x:row>
    <x:row r="45">
      <x:c r="A45" s="97"/>
      <x:c r="B45" s="97"/>
      <x:c r="C45" s="97"/>
      <x:c r="D45" s="97"/>
      <x:c r="E45" s="97"/>
      <x:c r="F45" s="97"/>
      <x:c r="G45" s="97"/>
      <x:c r="H45" s="97"/>
    </x:row>
    <x:row r="46">
      <x:c r="A46" s="97"/>
      <x:c r="B46" s="97"/>
      <x:c r="C46" s="97"/>
      <x:c r="D46" s="97"/>
      <x:c r="E46" s="97"/>
      <x:c r="F46" s="97"/>
      <x:c r="G46" s="97"/>
      <x:c r="H46" s="97"/>
    </x:row>
    <x:row r="47">
      <x:c r="A47" s="97"/>
      <x:c r="B47" s="97"/>
      <x:c r="C47" s="97"/>
      <x:c r="D47" s="97"/>
      <x:c r="E47" s="97"/>
      <x:c r="F47" s="97"/>
      <x:c r="G47" s="97"/>
      <x:c r="H47" s="97"/>
    </x:row>
    <x:row r="48">
      <x:c r="A48" s="97"/>
      <x:c r="B48" s="97"/>
      <x:c r="C48" s="97"/>
      <x:c r="D48" s="97"/>
      <x:c r="E48" s="97"/>
      <x:c r="F48" s="97"/>
      <x:c r="G48" s="97"/>
      <x:c r="H48" s="97"/>
    </x:row>
    <x:row r="49">
      <x:c r="A49" s="97"/>
      <x:c r="B49" s="97"/>
      <x:c r="C49" s="97"/>
      <x:c r="D49" s="97"/>
      <x:c r="E49" s="97"/>
      <x:c r="F49" s="97"/>
      <x:c r="G49" s="97"/>
      <x:c r="H49" s="97"/>
    </x:row>
    <x:row r="50">
      <x:c r="A50" s="97"/>
      <x:c r="B50" s="97"/>
      <x:c r="C50" s="97"/>
      <x:c r="D50" s="97"/>
      <x:c r="E50" s="97"/>
      <x:c r="F50" s="97"/>
      <x:c r="G50" s="97"/>
      <x:c r="H50" s="97"/>
    </x:row>
    <x:row r="51">
      <x:c r="A51" s="97"/>
      <x:c r="B51" s="97"/>
      <x:c r="C51" s="97"/>
      <x:c r="D51" s="97"/>
      <x:c r="E51" s="97"/>
      <x:c r="F51" s="97"/>
      <x:c r="G51" s="97"/>
      <x:c r="H51" s="97"/>
    </x:row>
    <x:row r="52">
      <x:c r="A52" s="97"/>
      <x:c r="B52" s="97"/>
      <x:c r="C52" s="97"/>
      <x:c r="D52" s="97"/>
      <x:c r="E52" s="97"/>
      <x:c r="F52" s="97"/>
      <x:c r="G52" s="97"/>
      <x:c r="H52" s="97"/>
    </x:row>
    <x:row r="53">
      <x:c r="A53" s="97"/>
      <x:c r="B53" s="97"/>
      <x:c r="C53" s="97"/>
      <x:c r="D53" s="97"/>
      <x:c r="E53" s="97"/>
      <x:c r="F53" s="97"/>
      <x:c r="G53" s="97"/>
      <x:c r="H53" s="97"/>
    </x:row>
    <x:row r="54">
      <x:c r="A54" s="97"/>
      <x:c r="B54" s="97"/>
      <x:c r="C54" s="97"/>
      <x:c r="D54" s="97"/>
      <x:c r="E54" s="97"/>
      <x:c r="F54" s="97"/>
      <x:c r="G54" s="97"/>
      <x:c r="H54" s="97"/>
    </x:row>
    <x:row r="55">
      <x:c r="A55" s="97"/>
      <x:c r="B55" s="97"/>
      <x:c r="C55" s="97"/>
      <x:c r="D55" s="97"/>
      <x:c r="E55" s="97"/>
      <x:c r="F55" s="97"/>
      <x:c r="G55" s="97"/>
      <x:c r="H55" s="97"/>
    </x:row>
    <x:row r="56">
      <x:c r="A56" s="97"/>
      <x:c r="B56" s="97"/>
      <x:c r="C56" s="97"/>
      <x:c r="D56" s="97"/>
      <x:c r="E56" s="97"/>
      <x:c r="F56" s="97"/>
      <x:c r="G56" s="97"/>
      <x:c r="H56" s="97"/>
    </x:row>
    <x:row r="57">
      <x:c r="A57" s="97"/>
      <x:c r="B57" s="97"/>
      <x:c r="C57" s="97"/>
      <x:c r="D57" s="97"/>
      <x:c r="E57" s="97"/>
      <x:c r="F57" s="97"/>
      <x:c r="G57" s="97"/>
      <x:c r="H57" s="97"/>
    </x:row>
    <x:row r="58">
      <x:c r="A58" s="97"/>
      <x:c r="B58" s="97"/>
      <x:c r="C58" s="97"/>
      <x:c r="D58" s="97"/>
      <x:c r="E58" s="97"/>
      <x:c r="F58" s="97"/>
      <x:c r="G58" s="97"/>
      <x:c r="H58" s="97"/>
    </x:row>
    <x:row r="59">
      <x:c r="A59" s="97"/>
      <x:c r="B59" s="97"/>
      <x:c r="C59" s="97"/>
      <x:c r="D59" s="97"/>
      <x:c r="E59" s="97"/>
      <x:c r="F59" s="97"/>
      <x:c r="G59" s="97"/>
      <x:c r="H59" s="97"/>
    </x:row>
    <x:row r="60">
      <x:c r="A60" s="97"/>
      <x:c r="B60" s="97"/>
      <x:c r="C60" s="97"/>
      <x:c r="D60" s="97"/>
      <x:c r="E60" s="97"/>
      <x:c r="F60" s="97"/>
      <x:c r="G60" s="97"/>
      <x:c r="H60" s="97"/>
    </x:row>
  </x:sheetData>
  <x:mergeCells>
    <x:mergeCell ref="A1:H1"/>
    <x:mergeCell ref="A14:H14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5" hidden="0" customWidth="1"/>
    <x:col min="4" max="4" width="45" hidden="0" customWidth="1"/>
  </x:cols>
  <x:sheetData>
    <x:row r="1">
      <x:c r="A1" s="96" t="str">
        <x:v>RECEPÇÃO / PROTOCOLO - POSTO MENSAL</x:v>
      </x:c>
      <x:c r="B1" s="100"/>
      <x:c r="C1" s="100"/>
      <x:c r="D1" s="100"/>
      <x:c r="E1" s="100"/>
      <x:c r="F1" s="100"/>
      <x:c r="G1" s="100"/>
      <x:c r="H1" s="100"/>
      <x:c r="I1" s="26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>
      <x:c r="A2" s="97"/>
      <x:c r="B2" s="97"/>
      <x:c r="C2" s="97"/>
      <x:c r="D2" s="97"/>
      <x:c r="E2" s="97"/>
      <x:c r="F2" s="97"/>
      <x:c r="G2" s="97"/>
      <x:c r="H2" s="97"/>
    </x:row>
    <x:row r="3">
      <x:c r="A3" s="96" t="str">
        <x:v>Campo</x:v>
      </x:c>
      <x:c r="B3" s="96" t="str">
        <x:v>Valor</x:v>
      </x:c>
      <x:c r="C3" s="96" t="str">
        <x:v>Observação</x:v>
      </x:c>
      <x:c r="D3" s="97"/>
      <x:c r="E3" s="97"/>
      <x:c r="F3" s="97"/>
      <x:c r="G3" s="97"/>
      <x:c r="H3" s="97"/>
    </x:row>
    <x:row r="4">
      <x:c r="A4" s="124" t="str">
        <x:v>CCT/Sindicato base</x:v>
      </x:c>
      <x:c r="B4" s="251" t="str">
        <x:v>Não foi localizada CCT vigente com aderência segura à função de recepção/protocolo/apoio administrativo em Campo Grande/MS na fase preparatória.</x:v>
      </x:c>
      <x:c r="C4" s="251" t="str">
        <x:v>Licitante deverá indicar CCT/ACT/dissídio efetivamente aplicável ou justificar sua inexistência/não localização; sujeito a diligência.</x:v>
      </x:c>
      <x:c r="D4" s="97"/>
      <x:c r="E4" s="97"/>
      <x:c r="F4" s="97"/>
      <x:c r="G4" s="97"/>
      <x:c r="H4" s="97"/>
    </x:row>
    <x:row r="5">
      <x:c r="A5" s="124" t="str">
        <x:v>Data-base da categoria</x:v>
      </x:c>
      <x:c r="B5" s="125"/>
      <x:c r="C5" s="100" t="str">
        <x:v>Informar mês/ano conforme norma coletiva efetivamente indicada pela licitante.</x:v>
      </x:c>
      <x:c r="D5" s="97"/>
      <x:c r="E5" s="97"/>
      <x:c r="F5" s="97"/>
      <x:c r="G5" s="97"/>
      <x:c r="H5" s="97"/>
    </x:row>
    <x:row r="6">
      <x:c r="A6" s="124" t="str">
        <x:v>Quantidade de postos</x:v>
      </x:c>
      <x:c r="B6" s="125" t="n">
        <x:v>2</x:v>
      </x:c>
      <x:c r="C6" s="100" t="str">
        <x:v>Conforme TR/Edital</x:v>
      </x:c>
      <x:c r="D6" s="97"/>
      <x:c r="E6" s="97"/>
      <x:c r="F6" s="97"/>
      <x:c r="G6" s="97"/>
      <x:c r="H6" s="97"/>
    </x:row>
    <x:row r="7">
      <x:c r="A7" s="124" t="str">
        <x:v>Empregados por posto</x:v>
      </x:c>
      <x:c r="B7" s="125" t="n">
        <x:v>1</x:v>
      </x:c>
      <x:c r="C7" s="100" t="str">
        <x:v>Informar cobertura necessária, inclusive escala, substituição e folguistas quando aplicável</x:v>
      </x:c>
      <x:c r="D7" s="97"/>
      <x:c r="E7" s="97"/>
      <x:c r="F7" s="97"/>
      <x:c r="G7" s="97"/>
      <x:c r="H7" s="97"/>
    </x:row>
    <x:row r="8">
      <x:c r="A8" s="124" t="str">
        <x:v>Jornada mensal de referência (horas)</x:v>
      </x:c>
      <x:c r="B8" s="125" t="n">
        <x:v>200</x:v>
      </x:c>
      <x:c r="C8" s="100" t="str">
        <x:v>Ex.: 220h ou parâmetro da CCT</x:v>
      </x:c>
      <x:c r="D8" s="97"/>
      <x:c r="E8" s="97"/>
      <x:c r="F8" s="97"/>
      <x:c r="G8" s="97"/>
      <x:c r="H8" s="97"/>
    </x:row>
    <x:row r="9">
      <x:c r="A9" s="124" t="str">
        <x:v>Salário-base normativo</x:v>
      </x:c>
      <x:c r="B9" s="144" t="n">
        <x:v>0</x:v>
      </x:c>
      <x:c r="C9" s="100" t="str">
        <x:v>Valor mensal por empregado</x:v>
      </x:c>
      <x:c r="D9" s="97"/>
      <x:c r="E9" s="97"/>
      <x:c r="F9" s="97"/>
      <x:c r="G9" s="97"/>
      <x:c r="H9" s="97"/>
    </x:row>
    <x:row r="10">
      <x:c r="A10" s="97"/>
      <x:c r="B10" s="97"/>
      <x:c r="C10" s="97"/>
      <x:c r="D10" s="97"/>
      <x:c r="E10" s="97"/>
      <x:c r="F10" s="97"/>
      <x:c r="G10" s="97"/>
      <x:c r="H10" s="97"/>
    </x:row>
    <x:row r="11">
      <x:c r="A11" s="98" t="str">
        <x:v>MÓDULO 1 - COMPOSIÇÃO DA REMUNERAÇÃO</x:v>
      </x:c>
      <x:c r="B11" s="97" t="str"/>
      <x:c r="C11" s="97" t="str"/>
      <x:c r="D11" s="97" t="str"/>
      <x:c r="E11" s="97"/>
      <x:c r="F11" s="97"/>
      <x:c r="G11" s="97"/>
      <x:c r="H11" s="97"/>
    </x:row>
    <x:row r="12">
      <x:c r="A12" s="96" t="str">
        <x:v>Item</x:v>
      </x:c>
      <x:c r="B12" s="96" t="str">
        <x:v>Base / percentual</x:v>
      </x:c>
      <x:c r="C12" s="145" t="str">
        <x:v>Valor mensal por empregado</x:v>
      </x:c>
      <x:c r="D12" s="96" t="str">
        <x:v>Observações</x:v>
      </x:c>
      <x:c r="E12" s="97"/>
      <x:c r="F12" s="97"/>
      <x:c r="G12" s="97"/>
      <x:c r="H12" s="97"/>
    </x:row>
    <x:row r="13">
      <x:c r="A13" s="100" t="str">
        <x:v>Salário-base</x:v>
      </x:c>
      <x:c r="B13" s="146" t="str"/>
      <x:c r="C13" s="147" t="n">
        <x:f>$B$9</x:f>
        <x:v>0</x:v>
      </x:c>
      <x:c r="D13" s="100" t="str">
        <x:v>Valor da CCT ou salário adotado</x:v>
      </x:c>
      <x:c r="E13" s="97"/>
      <x:c r="F13" s="97"/>
      <x:c r="G13" s="97"/>
      <x:c r="H13" s="97"/>
    </x:row>
    <x:row r="14">
      <x:c r="A14" s="100" t="str">
        <x:v>Adicional de periculosidade</x:v>
      </x:c>
      <x:c r="B14" s="146" t="n">
        <x:v>0</x:v>
      </x:c>
      <x:c r="C14" s="147" t="n">
        <x:f>B14*$B$9</x:f>
        <x:v>0</x:v>
      </x:c>
      <x:c r="D14" s="100" t="str">
        <x:v>Percentual, se aplicável</x:v>
      </x:c>
      <x:c r="E14" s="97"/>
      <x:c r="F14" s="97"/>
      <x:c r="G14" s="97"/>
      <x:c r="H14" s="97"/>
    </x:row>
    <x:row r="15">
      <x:c r="A15" s="100" t="str">
        <x:v>Adicional de insalubridade</x:v>
      </x:c>
      <x:c r="B15" s="146" t="n">
        <x:v>0</x:v>
      </x:c>
      <x:c r="C15" s="147" t="n">
        <x:f>B15*$B$9</x:f>
        <x:v>0</x:v>
      </x:c>
      <x:c r="D15" s="100" t="str">
        <x:v>Percentual, se aplicável</x:v>
      </x:c>
      <x:c r="E15" s="97"/>
      <x:c r="F15" s="97"/>
      <x:c r="G15" s="97"/>
      <x:c r="H15" s="97"/>
    </x:row>
    <x:row r="16">
      <x:c r="A16" s="100" t="str">
        <x:v>Adicional noturno</x:v>
      </x:c>
      <x:c r="B16" s="146" t="n">
        <x:v>0</x:v>
      </x:c>
      <x:c r="C16" s="147" t="n">
        <x:f>B16*$B$9</x:f>
        <x:v>0</x:v>
      </x:c>
      <x:c r="D16" s="100" t="str">
        <x:v>Percentual, se aplicável</x:v>
      </x:c>
      <x:c r="E16" s="97"/>
      <x:c r="F16" s="97"/>
      <x:c r="G16" s="97"/>
      <x:c r="H16" s="97"/>
    </x:row>
    <x:row r="17">
      <x:c r="A17" s="115" t="str">
        <x:v>Outros adicionais</x:v>
      </x:c>
      <x:c r="B17" s="174" t="n">
        <x:v>0</x:v>
      </x:c>
      <x:c r="C17" s="116" t="n">
        <x:f>B17</x:f>
        <x:v>0</x:v>
      </x:c>
      <x:c r="D17" s="115" t="str">
        <x:v>Valor mensal, se aplicável</x:v>
      </x:c>
      <x:c r="E17" s="97"/>
      <x:c r="F17" s="97"/>
      <x:c r="G17" s="97"/>
      <x:c r="H17" s="97"/>
    </x:row>
    <x:row r="18">
      <x:c r="A18" s="100" t="str">
        <x:v>Total da remuneração</x:v>
      </x:c>
      <x:c r="B18" s="100" t="str"/>
      <x:c r="C18" s="147" t="n">
        <x:f>SUM(C13:C17)</x:f>
        <x:v>0</x:v>
      </x:c>
      <x:c r="D18" s="100" t="str"/>
      <x:c r="E18" s="97"/>
      <x:c r="F18" s="97"/>
      <x:c r="G18" s="97"/>
      <x:c r="H18" s="97"/>
    </x:row>
    <x:row r="19">
      <x:c r="A19" s="100" t="str"/>
      <x:c r="B19" s="100" t="str"/>
      <x:c r="C19" s="147" t="str"/>
      <x:c r="D19" s="100" t="str"/>
      <x:c r="E19" s="97"/>
      <x:c r="F19" s="97"/>
      <x:c r="G19" s="97"/>
      <x:c r="H19" s="97"/>
    </x:row>
    <x:row r="20">
      <x:c r="A20" s="98" t="str">
        <x:v>MÓDULO 2 - ENCARGOS, PROVISÕES E BENEFÍCIOS</x:v>
      </x:c>
      <x:c r="B20" s="100" t="str"/>
      <x:c r="C20" s="147" t="str"/>
      <x:c r="D20" s="100" t="str"/>
      <x:c r="E20" s="97"/>
      <x:c r="F20" s="97"/>
      <x:c r="G20" s="97"/>
      <x:c r="H20" s="97"/>
    </x:row>
    <x:row r="21">
      <x:c r="A21" s="96" t="str">
        <x:v>Item</x:v>
      </x:c>
      <x:c r="B21" s="148" t="str">
        <x:v>Base / percentual</x:v>
      </x:c>
      <x:c r="C21" s="145" t="str">
        <x:v>Valor mensal por empregado</x:v>
      </x:c>
      <x:c r="D21" s="96" t="str">
        <x:v>Observações</x:v>
      </x:c>
      <x:c r="E21" s="97"/>
      <x:c r="F21" s="97"/>
      <x:c r="G21" s="97"/>
      <x:c r="H21" s="97"/>
    </x:row>
    <x:row r="22">
      <x:c r="A22" s="100" t="str">
        <x:v>INSS patronal</x:v>
      </x:c>
      <x:c r="B22" s="146" t="n">
        <x:v>0</x:v>
      </x:c>
      <x:c r="C22" s="147" t="n">
        <x:f>B22*$C$18</x:f>
        <x:v>0</x:v>
      </x:c>
      <x:c r="D22" s="100" t="str">
        <x:v>Percentual, se aplicável</x:v>
      </x:c>
      <x:c r="E22" s="97"/>
      <x:c r="F22" s="97"/>
      <x:c r="G22" s="97"/>
      <x:c r="H22" s="97"/>
    </x:row>
    <x:row r="23">
      <x:c r="A23" s="100" t="str">
        <x:v>RAT/SAT/FAP</x:v>
      </x:c>
      <x:c r="B23" s="146" t="n">
        <x:v>0</x:v>
      </x:c>
      <x:c r="C23" s="147" t="n">
        <x:f>B23*$C$18</x:f>
        <x:v>0</x:v>
      </x:c>
      <x:c r="D23" s="100" t="str">
        <x:v>Percentual, se aplicável</x:v>
      </x:c>
      <x:c r="E23" s="97"/>
      <x:c r="F23" s="97"/>
      <x:c r="G23" s="97"/>
      <x:c r="H23" s="97"/>
    </x:row>
    <x:row r="24">
      <x:c r="A24" s="100" t="str">
        <x:v>Terceiros / Sistema S / Incra / Sebrae</x:v>
      </x:c>
      <x:c r="B24" s="146" t="n">
        <x:v>0</x:v>
      </x:c>
      <x:c r="C24" s="147" t="n">
        <x:f>B24*$C$18</x:f>
        <x:v>0</x:v>
      </x:c>
      <x:c r="D24" s="100" t="str">
        <x:v>Percentual, se aplicável</x:v>
      </x:c>
      <x:c r="E24" s="97"/>
      <x:c r="F24" s="97"/>
      <x:c r="G24" s="97"/>
      <x:c r="H24" s="97"/>
    </x:row>
    <x:row r="25">
      <x:c r="A25" s="100" t="str">
        <x:v>FGTS</x:v>
      </x:c>
      <x:c r="B25" s="146" t="n">
        <x:v>0.08</x:v>
      </x:c>
      <x:c r="C25" s="147" t="n">
        <x:f>B25*$C$18</x:f>
        <x:v>0</x:v>
      </x:c>
      <x:c r="D25" s="100" t="str">
        <x:v>Percentual legal ou aplicável</x:v>
      </x:c>
      <x:c r="E25" s="97"/>
      <x:c r="F25" s="97"/>
      <x:c r="G25" s="97"/>
      <x:c r="H25" s="97"/>
    </x:row>
    <x:row r="26">
      <x:c r="A26" s="248" t="str">
        <x:v>13º salário</x:v>
      </x:c>
      <x:c r="B26" s="249" t="n">
        <x:v>0.0833</x:v>
      </x:c>
      <x:c r="C26" s="250" t="n">
        <x:f>B26*$C$18</x:f>
        <x:v>0</x:v>
      </x:c>
      <x:c r="D26" s="251" t="str">
        <x:v>PFG: não integrar ao pagamento mensal ordinário; liberar somente quando ocorrer/comprovar o fato gerador.</x:v>
      </x:c>
      <x:c r="E26" s="97"/>
      <x:c r="F26" s="97"/>
      <x:c r="G26" s="97"/>
      <x:c r="H26" s="97"/>
    </x:row>
    <x:row r="27">
      <x:c r="A27" s="248" t="str">
        <x:v>Férias</x:v>
      </x:c>
      <x:c r="B27" s="249" t="n">
        <x:v>0.0833</x:v>
      </x:c>
      <x:c r="C27" s="250" t="n">
        <x:f>B27*$C$18</x:f>
        <x:v>0</x:v>
      </x:c>
      <x:c r="D27" s="251" t="str">
        <x:v>PFG: não integrar ao pagamento mensal ordinário; liberar somente quando ocorrer/comprovar o fato gerador.</x:v>
      </x:c>
      <x:c r="E27" s="97"/>
      <x:c r="F27" s="97"/>
      <x:c r="G27" s="97"/>
      <x:c r="H27" s="97"/>
    </x:row>
    <x:row r="28">
      <x:c r="A28" s="248" t="str">
        <x:v>1/3 constitucional de férias</x:v>
      </x:c>
      <x:c r="B28" s="249" t="n">
        <x:v>0.0278</x:v>
      </x:c>
      <x:c r="C28" s="250" t="n">
        <x:f>B28*$C$18</x:f>
        <x:v>0</x:v>
      </x:c>
      <x:c r="D28" s="251" t="str">
        <x:v>PFG: não integrar ao pagamento mensal ordinário; liberar somente quando ocorrer/comprovar o fato gerador.</x:v>
      </x:c>
      <x:c r="E28" s="97"/>
      <x:c r="F28" s="97"/>
      <x:c r="G28" s="97"/>
      <x:c r="H28" s="97"/>
    </x:row>
    <x:row r="29">
      <x:c r="A29" s="248" t="str">
        <x:v>Multa FGTS / rescisão</x:v>
      </x:c>
      <x:c r="B29" s="249" t="n">
        <x:v>0</x:v>
      </x:c>
      <x:c r="C29" s="250" t="n">
        <x:f>B29*$C$18</x:f>
        <x:v>0</x:v>
      </x:c>
      <x:c r="D29" s="251" t="str">
        <x:v>PFG: liberar somente em rescisão/hipótese comprovada.</x:v>
      </x:c>
      <x:c r="E29" s="97"/>
      <x:c r="F29" s="97"/>
      <x:c r="G29" s="97"/>
      <x:c r="H29" s="97"/>
    </x:row>
    <x:row r="30">
      <x:c r="A30" s="248" t="str">
        <x:v>Aviso prévio / incidências</x:v>
      </x:c>
      <x:c r="B30" s="249" t="n">
        <x:v>0</x:v>
      </x:c>
      <x:c r="C30" s="250" t="n">
        <x:f>B30*$C$18</x:f>
        <x:v>0</x:v>
      </x:c>
      <x:c r="D30" s="251" t="str">
        <x:v>PFG: liberar somente em rescisão/hipótese comprovada.</x:v>
      </x:c>
      <x:c r="E30" s="97"/>
      <x:c r="F30" s="97"/>
      <x:c r="G30" s="97"/>
      <x:c r="H30" s="97"/>
    </x:row>
    <x:row r="31">
      <x:c r="A31" s="100" t="str">
        <x:v>Vale-transporte</x:v>
      </x:c>
      <x:c r="B31" s="144" t="n">
        <x:v>0</x:v>
      </x:c>
      <x:c r="C31" s="147" t="n">
        <x:f>B31</x:f>
        <x:v>0</x:v>
      </x:c>
      <x:c r="D31" s="100" t="str">
        <x:v>Valor mensal líquido por empregado</x:v>
      </x:c>
      <x:c r="E31" s="97"/>
      <x:c r="F31" s="97"/>
      <x:c r="G31" s="97"/>
      <x:c r="H31" s="97"/>
    </x:row>
    <x:row r="32">
      <x:c r="A32" s="100" t="str">
        <x:v>Vale-alimentação/refeição</x:v>
      </x:c>
      <x:c r="B32" s="144" t="n">
        <x:v>0</x:v>
      </x:c>
      <x:c r="C32" s="147" t="n">
        <x:f>B32</x:f>
        <x:v>0</x:v>
      </x:c>
      <x:c r="D32" s="100" t="str">
        <x:v>Valor mensal por empregado</x:v>
      </x:c>
      <x:c r="E32" s="97"/>
      <x:c r="F32" s="97"/>
      <x:c r="G32" s="97"/>
      <x:c r="H32" s="97"/>
    </x:row>
    <x:row r="33">
      <x:c r="A33" s="115" t="str">
        <x:v>Plano de saúde / seguro / outros benefícios</x:v>
      </x:c>
      <x:c r="B33" s="174" t="n">
        <x:v>0</x:v>
      </x:c>
      <x:c r="C33" s="116" t="n">
        <x:f>B33</x:f>
        <x:v>0</x:v>
      </x:c>
      <x:c r="D33" s="115" t="str">
        <x:v>Valor mensal por empregado</x:v>
      </x:c>
      <x:c r="E33" s="97"/>
      <x:c r="F33" s="97"/>
      <x:c r="G33" s="97"/>
      <x:c r="H33" s="97"/>
    </x:row>
    <x:row r="34">
      <x:c r="A34" s="100" t="str">
        <x:v>Total Módulo 2</x:v>
      </x:c>
      <x:c r="B34" s="144" t="str"/>
      <x:c r="C34" s="147" t="n">
        <x:f>B34</x:f>
        <x:v>0</x:v>
      </x:c>
      <x:c r="D34" s="100" t="str"/>
      <x:c r="E34" s="97"/>
      <x:c r="F34" s="97"/>
      <x:c r="G34" s="97"/>
      <x:c r="H34" s="97"/>
    </x:row>
    <x:row r="35">
      <x:c r="A35" s="100" t="str"/>
      <x:c r="B35" s="100" t="str"/>
      <x:c r="C35" s="147" t="n">
        <x:f>SUM(C22:C34)</x:f>
        <x:v>0</x:v>
      </x:c>
      <x:c r="D35" s="100" t="str"/>
      <x:c r="E35" s="97"/>
      <x:c r="F35" s="97"/>
      <x:c r="G35" s="97"/>
      <x:c r="H35" s="97"/>
    </x:row>
    <x:row r="36">
      <x:c r="A36" s="98" t="str">
        <x:v>MÓDULO 3 - INSUMOS, UNIFORMES, EQUIPAMENTOS E MATERIAIS</x:v>
      </x:c>
      <x:c r="B36" s="100" t="str"/>
      <x:c r="C36" s="147" t="str"/>
      <x:c r="D36" s="100" t="str"/>
      <x:c r="E36" s="97"/>
      <x:c r="F36" s="97"/>
      <x:c r="G36" s="97"/>
      <x:c r="H36" s="97"/>
    </x:row>
    <x:row r="37">
      <x:c r="A37" s="96" t="str">
        <x:v>Item</x:v>
      </x:c>
      <x:c r="B37" s="149" t="str">
        <x:v>Valor mensal</x:v>
      </x:c>
      <x:c r="C37" s="145" t="str">
        <x:v>Valor mensal por empregado</x:v>
      </x:c>
      <x:c r="D37" s="96" t="str">
        <x:v>Observações</x:v>
      </x:c>
      <x:c r="E37" s="97"/>
      <x:c r="F37" s="97"/>
      <x:c r="G37" s="97"/>
      <x:c r="H37" s="97"/>
    </x:row>
    <x:row r="38">
      <x:c r="A38" s="100" t="str">
        <x:v>Uniformes e crachás</x:v>
      </x:c>
      <x:c r="B38" s="144" t="n">
        <x:v>0</x:v>
      </x:c>
      <x:c r="C38" s="147" t="n">
        <x:f>B38</x:f>
        <x:v>0</x:v>
      </x:c>
      <x:c r="D38" s="100" t="str">
        <x:v>Rateio mensal</x:v>
      </x:c>
      <x:c r="E38" s="97"/>
      <x:c r="F38" s="97"/>
      <x:c r="G38" s="97"/>
      <x:c r="H38" s="97"/>
    </x:row>
    <x:row r="39">
      <x:c r="A39" s="100" t="str">
        <x:v>EPIs</x:v>
      </x:c>
      <x:c r="B39" s="144" t="n">
        <x:v>0</x:v>
      </x:c>
      <x:c r="C39" s="147" t="n">
        <x:f>B39</x:f>
        <x:v>0</x:v>
      </x:c>
      <x:c r="D39" s="100" t="str">
        <x:v>Rateio mensal</x:v>
      </x:c>
      <x:c r="E39" s="97"/>
      <x:c r="F39" s="97"/>
      <x:c r="G39" s="97"/>
      <x:c r="H39" s="97"/>
    </x:row>
    <x:row r="40">
      <x:c r="A40" s="100" t="str">
        <x:v>Materiais, saneantes, ferramentas e equipamentos</x:v>
      </x:c>
      <x:c r="B40" s="144" t="n">
        <x:v>0</x:v>
      </x:c>
      <x:c r="C40" s="147" t="n">
        <x:f>B40</x:f>
        <x:v>0</x:v>
      </x:c>
      <x:c r="D40" s="100" t="str">
        <x:v>Rateio mensal</x:v>
      </x:c>
      <x:c r="E40" s="97"/>
      <x:c r="F40" s="97"/>
      <x:c r="G40" s="97"/>
      <x:c r="H40" s="97"/>
    </x:row>
    <x:row r="41">
      <x:c r="A41" s="100" t="str">
        <x:v>Supervisão, preposto e apoio operacional</x:v>
      </x:c>
      <x:c r="B41" s="144" t="n">
        <x:v>0</x:v>
      </x:c>
      <x:c r="C41" s="147" t="n">
        <x:f>B41</x:f>
        <x:v>0</x:v>
      </x:c>
      <x:c r="D41" s="100" t="str">
        <x:v>Rateio mensal</x:v>
      </x:c>
      <x:c r="E41" s="97"/>
      <x:c r="F41" s="97"/>
      <x:c r="G41" s="97"/>
      <x:c r="H41" s="97"/>
    </x:row>
    <x:row r="42">
      <x:c r="A42" s="115" t="str">
        <x:v>Outros insumos</x:v>
      </x:c>
      <x:c r="B42" s="174" t="n">
        <x:v>0</x:v>
      </x:c>
      <x:c r="C42" s="116" t="n">
        <x:f>B42</x:f>
        <x:v>0</x:v>
      </x:c>
      <x:c r="D42" s="115" t="str">
        <x:v>Especificar</x:v>
      </x:c>
      <x:c r="E42" s="97"/>
      <x:c r="F42" s="97"/>
      <x:c r="G42" s="97"/>
      <x:c r="H42" s="97"/>
    </x:row>
    <x:row r="43">
      <x:c r="A43" s="100" t="str">
        <x:v>Total Módulo 3</x:v>
      </x:c>
      <x:c r="B43" s="100" t="str"/>
      <x:c r="C43" s="147" t="n">
        <x:f>SUM(C38:C42)</x:f>
        <x:v>0</x:v>
      </x:c>
      <x:c r="D43" s="100" t="str"/>
      <x:c r="E43" s="97"/>
      <x:c r="F43" s="97"/>
      <x:c r="G43" s="97"/>
      <x:c r="H43" s="97"/>
    </x:row>
    <x:row r="44">
      <x:c r="A44" s="100" t="str"/>
      <x:c r="B44" s="100" t="str"/>
      <x:c r="C44" s="147" t="str"/>
      <x:c r="D44" s="100" t="str"/>
      <x:c r="E44" s="97"/>
      <x:c r="F44" s="97"/>
      <x:c r="G44" s="97"/>
      <x:c r="H44" s="97"/>
    </x:row>
    <x:row r="45">
      <x:c r="A45" s="98" t="str">
        <x:v>MÓDULO 4 - CUSTOS INDIRETOS, LUCRO E TRIBUTOS</x:v>
      </x:c>
      <x:c r="B45" s="100" t="str"/>
      <x:c r="C45" s="147" t="str"/>
      <x:c r="D45" s="100" t="str"/>
      <x:c r="E45" s="97"/>
      <x:c r="F45" s="97"/>
      <x:c r="G45" s="97"/>
      <x:c r="H45" s="97"/>
    </x:row>
    <x:row r="46">
      <x:c r="A46" s="150" t="str">
        <x:v>Item</x:v>
      </x:c>
      <x:c r="B46" s="150" t="str">
        <x:v>Base / percentual</x:v>
      </x:c>
      <x:c r="C46" s="151" t="str">
        <x:v>Valor mensal por empregado</x:v>
      </x:c>
      <x:c r="D46" s="150" t="str">
        <x:v>Observações</x:v>
      </x:c>
      <x:c r="E46" s="97"/>
      <x:c r="F46" s="97"/>
      <x:c r="G46" s="97"/>
      <x:c r="H46" s="97"/>
    </x:row>
    <x:row r="47">
      <x:c r="A47" s="100" t="str">
        <x:v>Subtotal antes de BDI/Tributos</x:v>
      </x:c>
      <x:c r="B47" s="146" t="str"/>
      <x:c r="C47" s="147" t="n">
        <x:f>C18+C35+C43</x:f>
        <x:v>0</x:v>
      </x:c>
      <x:c r="D47" s="100" t="str"/>
      <x:c r="E47" s="97"/>
      <x:c r="F47" s="97"/>
      <x:c r="G47" s="97"/>
      <x:c r="H47" s="97"/>
    </x:row>
    <x:row r="48">
      <x:c r="A48" s="100" t="str">
        <x:v>Despesas administrativas/indiretas</x:v>
      </x:c>
      <x:c r="B48" s="146" t="n">
        <x:v>0</x:v>
      </x:c>
      <x:c r="C48" s="147" t="n">
        <x:f>B48*C47</x:f>
        <x:v>0</x:v>
      </x:c>
      <x:c r="D48" s="100" t="str">
        <x:v>Percentual sobre subtotal</x:v>
      </x:c>
      <x:c r="E48" s="97"/>
      <x:c r="F48" s="97"/>
      <x:c r="G48" s="97"/>
      <x:c r="H48" s="97"/>
    </x:row>
    <x:row r="49">
      <x:c r="A49" s="100" t="str">
        <x:v>Lucro</x:v>
      </x:c>
      <x:c r="B49" s="146" t="n">
        <x:v>0</x:v>
      </x:c>
      <x:c r="C49" s="147" t="n">
        <x:f>B49*C47</x:f>
        <x:v>0</x:v>
      </x:c>
      <x:c r="D49" s="100" t="str">
        <x:v>Percentual sobre subtotal</x:v>
      </x:c>
      <x:c r="E49" s="97"/>
      <x:c r="F49" s="97"/>
      <x:c r="G49" s="97"/>
      <x:c r="H49" s="97"/>
    </x:row>
    <x:row r="50">
      <x:c r="A50" s="115" t="str">
        <x:v>Tributos sobre faturamento</x:v>
      </x:c>
      <x:c r="B50" s="172" t="n">
        <x:v>0</x:v>
      </x:c>
      <x:c r="C50" s="116" t="n">
        <x:f>(C47+C48+C49)/(1-B50)-(C47+C48+C49)</x:f>
        <x:v>0</x:v>
      </x:c>
      <x:c r="D50" s="115" t="str">
        <x:v>Percentual informado pela licitante</x:v>
      </x:c>
      <x:c r="E50" s="97"/>
      <x:c r="F50" s="97"/>
      <x:c r="G50" s="97"/>
      <x:c r="H50" s="97"/>
    </x:row>
    <x:row r="51">
      <x:c r="A51" s="115" t="str">
        <x:v>TOTAL MENSAL POR EMPREGADO</x:v>
      </x:c>
      <x:c r="B51" s="115" t="str"/>
      <x:c r="C51" s="116" t="n">
        <x:f>SUM(C47:C50)</x:f>
        <x:v>0</x:v>
      </x:c>
      <x:c r="D51" s="115" t="str"/>
      <x:c r="E51" s="97"/>
      <x:c r="F51" s="97"/>
      <x:c r="G51" s="97"/>
      <x:c r="H51" s="97"/>
    </x:row>
    <x:row r="52">
      <x:c r="A52" s="115" t="str">
        <x:v>TOTAL MENSAL POR POSTO</x:v>
      </x:c>
      <x:c r="B52" s="115" t="str"/>
      <x:c r="C52" s="116" t="n">
        <x:f>C51*$B$7</x:f>
        <x:v>0</x:v>
      </x:c>
      <x:c r="D52" s="115" t="str">
        <x:v>Multiplica por empregados por posto</x:v>
      </x:c>
      <x:c r="E52" s="97"/>
      <x:c r="F52" s="97"/>
      <x:c r="G52" s="97"/>
      <x:c r="H52" s="97"/>
    </x:row>
    <x:row r="53">
      <x:c r="A53" s="115" t="str">
        <x:v>TOTAL MENSAL DO ITEM</x:v>
      </x:c>
      <x:c r="B53" s="115" t="str"/>
      <x:c r="C53" s="116" t="n">
        <x:f>C52*$B$6</x:f>
        <x:v>0</x:v>
      </x:c>
      <x:c r="D53" s="115" t="str">
        <x:v>Multiplica por quantidade de postos</x:v>
      </x:c>
      <x:c r="E53" s="97"/>
      <x:c r="F53" s="97"/>
      <x:c r="G53" s="97"/>
      <x:c r="H53" s="97"/>
    </x:row>
    <x:row r="54">
      <x:c r="A54" s="97" t="str">
        <x:v>TOTAL ANUAL DO ITEM</x:v>
      </x:c>
      <x:c r="B54" s="97" t="str"/>
      <x:c r="C54" s="170" t="n">
        <x:f>C53*'Parâmetros'!$B$6</x:f>
        <x:v>0</x:v>
      </x:c>
      <x:c r="D54" s="97" t="str">
        <x:v>Quantidade de meses</x:v>
      </x:c>
      <x:c r="E54" s="97"/>
      <x:c r="F54" s="97"/>
      <x:c r="G54" s="97"/>
      <x:c r="H54" s="97"/>
    </x:row>
    <x:row r="55">
      <x:c r="A55" s="193" t="str">
        <x:v>Campos obrigatórios sobre norma coletiva</x:v>
      </x:c>
      <x:c r="B55" s="193"/>
      <x:c r="C55" s="193"/>
      <x:c r="D55" s="193"/>
      <x:c r="E55" s="97"/>
      <x:c r="F55" s="97"/>
      <x:c r="G55" s="97"/>
      <x:c r="H55" s="97"/>
    </x:row>
    <x:row r="56">
      <x:c r="A56" s="194" t="str">
        <x:v>Nº de registro MTE/Mediador da CCT/ACT adotada</x:v>
      </x:c>
      <x:c r="B56" s="194"/>
      <x:c r="C56" s="194" t="str">
        <x:v>Preencher pela licitante na proposta final</x:v>
      </x:c>
      <x:c r="D56" s="194"/>
      <x:c r="E56" s="97"/>
      <x:c r="F56" s="97"/>
      <x:c r="G56" s="97"/>
      <x:c r="H56" s="97"/>
    </x:row>
    <x:row r="57">
      <x:c r="A57" s="194" t="str">
        <x:v>Sindicato laboral e patronal</x:v>
      </x:c>
      <x:c r="B57" s="194"/>
      <x:c r="C57" s="194" t="str">
        <x:v>Preencher pela licitante</x:v>
      </x:c>
      <x:c r="D57" s="194"/>
      <x:c r="E57" s="97"/>
      <x:c r="F57" s="97"/>
      <x:c r="G57" s="97"/>
      <x:c r="H57" s="97"/>
    </x:row>
    <x:row r="58">
      <x:c r="A58" s="194" t="str">
        <x:v>Data-base e vigência</x:v>
      </x:c>
      <x:c r="B58" s="194"/>
      <x:c r="C58" s="194" t="str">
        <x:v>Preencher pela licitante</x:v>
      </x:c>
      <x:c r="D58" s="194"/>
      <x:c r="E58" s="97"/>
      <x:c r="F58" s="97"/>
      <x:c r="G58" s="97"/>
      <x:c r="H58" s="97"/>
    </x:row>
    <x:row r="59">
      <x:c r="A59" s="194" t="str">
        <x:v>Piso, benefícios e adicionais conferidos</x:v>
      </x:c>
      <x:c r="B59" s="194"/>
      <x:c r="C59" s="194" t="str">
        <x:v>Compatibilizar com a planilha</x:v>
      </x:c>
      <x:c r="D59" s="194"/>
      <x:c r="E59" s="97"/>
      <x:c r="F59" s="97"/>
      <x:c r="G59" s="97"/>
      <x:c r="H59" s="97"/>
    </x:row>
    <x:row r="60">
      <x:c r="A60" s="194" t="str">
        <x:v>Declaração</x:v>
      </x:c>
      <x:c r="B60" s="194" t="str">
        <x:v>A referência do CRM-MS não substitui a responsabilidade da licitante pela correta CCT aplicável.</x:v>
      </x:c>
      <x:c r="C60" s="194"/>
      <x:c r="D60" s="194"/>
      <x:c r="E60" s="97"/>
      <x:c r="F60" s="97"/>
      <x:c r="G60" s="97"/>
      <x:c r="H60" s="97"/>
    </x:row>
    <x:row r="62" ht="15" hidden="0" customHeight="1">
      <x:c r="A62" s="245" t="str">
        <x:v>CONTROLE DO PAGAMENTO PELO FATO GERADOR</x:v>
      </x:c>
      <x:c r="B62" s="244"/>
      <x:c r="C62" s="244"/>
      <x:c r="D62" s="244"/>
    </x:row>
    <x:row r="63" ht="118.80000305175781" hidden="0" customHeight="1">
      <x:c r="A63" s="246" t="str">
        <x:v>Rubricas pagas mensalmente</x:v>
      </x:c>
      <x:c r="B63" s="244" t="str">
        <x:v>Remuneração, encargos previdenciários/FGTS, benefícios mensais/diários, intrajornada se houver, insumos, custos indiretos, tributos e lucro.</x:v>
      </x:c>
      <x:c r="C63" s="244"/>
      <x:c r="D63" s="244"/>
    </x:row>
    <x:row r="64" ht="92.4000015258789" hidden="0" customHeight="1">
      <x:c r="A64" s="246" t="str">
        <x:v>Rubricas PFG</x:v>
      </x:c>
      <x:c r="B64" s="244" t="str">
        <x:v>Férias, 1/3 constitucional de férias, 13º salário, ausências legais, verbas rescisórias e demais eventos futuros e incertos.</x:v>
      </x:c>
      <x:c r="C64" s="244"/>
      <x:c r="D64" s="244"/>
    </x:row>
    <x:row r="65" ht="92.4000015258789" hidden="0" customHeight="1">
      <x:c r="A65" s="246" t="str">
        <x:v>Regra de liberação</x:v>
      </x:c>
      <x:c r="B65" s="244" t="str">
        <x:v>Somente após ocorrência e comprovação documental do fato gerador, com conferência pela fiscalização.</x:v>
      </x:c>
      <x:c r="C65" s="244"/>
      <x:c r="D65" s="244"/>
    </x:row>
    <x:row r="66" ht="52.79999923706055" hidden="0" customHeight="1">
      <x:c r="A66" s="246" t="str">
        <x:v>Não ocorrência</x:v>
      </x:c>
      <x:c r="B66" s="244" t="str">
        <x:v>Não gera direito adquirido ao recebimento ao final do contrato.</x:v>
      </x:c>
      <x:c r="C66" s="244"/>
      <x:c r="D66" s="244"/>
    </x:row>
    <x:row r="67" ht="66" hidden="0" customHeight="1">
      <x:c r="A67" s="246" t="str">
        <x:v>Proposta</x:v>
      </x:c>
      <x:c r="B67" s="244" t="str">
        <x:v>Deve contemplar o custo total estimado, inclusive rubricas de fato gerador, para fins de julgamento.</x:v>
      </x:c>
      <x:c r="C67" s="244"/>
      <x:c r="D67" s="244"/>
    </x:row>
    <x:row r="68" ht="15" hidden="0" customHeight="1">
      <x:c r="A68" s="246"/>
      <x:c r="B68" s="244"/>
      <x:c r="C68" s="244"/>
      <x:c r="D68" s="244"/>
    </x:row>
    <x:row r="69" ht="66" hidden="0" customHeight="1">
      <x:c r="A69" s="246" t="str">
        <x:v>Observação</x:v>
      </x:c>
      <x:c r="B69" s="244" t="str">
        <x:v>As linhas 26 a 30 foram destacadas como rubricas sujeitas ao Pagamento pelo Fato Gerador.</x:v>
      </x:c>
      <x:c r="C69" s="244"/>
      <x:c r="D69" s="244"/>
    </x:row>
    <x:row r="70">
      <x:c r="A70"/>
      <x:c r="B70"/>
      <x:c r="C70"/>
      <x:c r="D70"/>
    </x:row>
  </x:sheetData>
  <x:mergeCells>
    <x:mergeCell ref="A1:H1"/>
    <x:mergeCell ref="A11:D11"/>
    <x:mergeCell ref="A20:D20"/>
    <x:mergeCell ref="A36:D36"/>
    <x:mergeCell ref="A45:D45"/>
    <x:mergeCell ref="A62:D6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5" hidden="0" customWidth="1"/>
    <x:col min="4" max="4" width="45" hidden="0" customWidth="1"/>
  </x:cols>
  <x:sheetData>
    <x:row r="1">
      <x:c r="A1" s="96" t="str">
        <x:v>VIGILÂNCIA PATRIMONIAL DESARMADA - POSTO 12X36</x:v>
      </x:c>
      <x:c r="B1" s="100"/>
      <x:c r="C1" s="100"/>
      <x:c r="D1" s="100"/>
      <x:c r="E1" s="100"/>
      <x:c r="F1" s="100"/>
      <x:c r="G1" s="100"/>
      <x:c r="H1" s="100"/>
      <x:c r="I1" s="26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>
      <x:c r="A2" s="97"/>
      <x:c r="B2" s="97"/>
      <x:c r="C2" s="97"/>
      <x:c r="D2" s="97"/>
      <x:c r="E2" s="97"/>
      <x:c r="F2" s="97"/>
      <x:c r="G2" s="97"/>
      <x:c r="H2" s="97"/>
    </x:row>
    <x:row r="3">
      <x:c r="A3" s="96" t="str">
        <x:v>Campo</x:v>
      </x:c>
      <x:c r="B3" s="96" t="str">
        <x:v>Valor</x:v>
      </x:c>
      <x:c r="C3" s="96" t="str">
        <x:v>Observação</x:v>
      </x:c>
      <x:c r="D3" s="97"/>
      <x:c r="E3" s="97"/>
      <x:c r="F3" s="97"/>
      <x:c r="G3" s="97"/>
      <x:c r="H3" s="97"/>
    </x:row>
    <x:row r="4">
      <x:c r="A4" s="124" t="str">
        <x:v>CCT/Sindicato base</x:v>
      </x:c>
      <x:c r="B4" s="251" t="str">
        <x:v>Referência estimativa: CCT MS000215/2026 - Convenção Coletiva - Vigência 01/03/2026 a 28/02/2028 - Processo 47979.287757/2026-51 - Solicitação MR029824/2026.</x:v>
      </x:c>
      <x:c r="C4" s="251" t="str">
        <x:v>Referência estimativa; licitante deverá confirmar norma efetivamente aplicável e comprovar piso, benefícios, periculosidade, escala 12x36, feriados e adicional noturno se houver.</x:v>
      </x:c>
      <x:c r="D4" s="97"/>
      <x:c r="E4" s="97"/>
      <x:c r="F4" s="97"/>
      <x:c r="G4" s="97"/>
      <x:c r="H4" s="97"/>
    </x:row>
    <x:row r="5">
      <x:c r="A5" s="124" t="str">
        <x:v>Data-base da categoria</x:v>
      </x:c>
      <x:c r="B5" s="125" t="str">
        <x:v>Março/2026</x:v>
      </x:c>
      <x:c r="C5" s="100" t="str">
        <x:v>Conferir piso, periculosidade, benefícios, escala 12x36, feriados, adicional noturno se houver e demais reflexos no instrumento completo.</x:v>
      </x:c>
      <x:c r="D5" s="97"/>
      <x:c r="E5" s="97"/>
      <x:c r="F5" s="97"/>
      <x:c r="G5" s="97"/>
      <x:c r="H5" s="97"/>
    </x:row>
    <x:row r="6">
      <x:c r="A6" s="124" t="str">
        <x:v>Quantidade de postos</x:v>
      </x:c>
      <x:c r="B6" s="125" t="n">
        <x:v>1</x:v>
      </x:c>
      <x:c r="C6" s="100" t="str">
        <x:v>Conforme TR/Edital</x:v>
      </x:c>
      <x:c r="D6" s="97"/>
      <x:c r="E6" s="97"/>
      <x:c r="F6" s="97"/>
      <x:c r="G6" s="97"/>
      <x:c r="H6" s="97"/>
    </x:row>
    <x:row r="7">
      <x:c r="A7" s="124" t="str">
        <x:v>Empregados por posto</x:v>
      </x:c>
      <x:c r="B7" s="125" t="n">
        <x:v>2</x:v>
      </x:c>
      <x:c r="C7" s="100" t="str">
        <x:v>Informar cobertura necessária, inclusive escala, substituição e folguistas quando aplicável</x:v>
      </x:c>
      <x:c r="D7" s="97"/>
      <x:c r="E7" s="97"/>
      <x:c r="F7" s="97"/>
      <x:c r="G7" s="97"/>
      <x:c r="H7" s="97"/>
    </x:row>
    <x:row r="8">
      <x:c r="A8" s="124" t="str">
        <x:v>Jornada mensal de referência (horas)</x:v>
      </x:c>
      <x:c r="B8" s="125" t="n">
        <x:v>220</x:v>
      </x:c>
      <x:c r="C8" s="100" t="str">
        <x:v>Ex.: 220h ou parâmetro da CCT</x:v>
      </x:c>
      <x:c r="D8" s="97"/>
      <x:c r="E8" s="97"/>
      <x:c r="F8" s="97"/>
      <x:c r="G8" s="97"/>
      <x:c r="H8" s="97"/>
    </x:row>
    <x:row r="9">
      <x:c r="A9" s="124" t="str">
        <x:v>Salário-base normativo</x:v>
      </x:c>
      <x:c r="B9" s="144" t="n">
        <x:v>0</x:v>
      </x:c>
      <x:c r="C9" s="100" t="str">
        <x:v>Valor mensal por empregado</x:v>
      </x:c>
      <x:c r="D9" s="97"/>
      <x:c r="E9" s="97"/>
      <x:c r="F9" s="97"/>
      <x:c r="G9" s="97"/>
      <x:c r="H9" s="97"/>
    </x:row>
    <x:row r="10">
      <x:c r="A10" s="97"/>
      <x:c r="B10" s="97"/>
      <x:c r="C10" s="97"/>
      <x:c r="D10" s="97"/>
      <x:c r="E10" s="97"/>
      <x:c r="F10" s="97"/>
      <x:c r="G10" s="97"/>
      <x:c r="H10" s="97"/>
    </x:row>
    <x:row r="11">
      <x:c r="A11" s="98" t="str">
        <x:v>MÓDULO 1 - COMPOSIÇÃO DA REMUNERAÇÃO</x:v>
      </x:c>
      <x:c r="B11" s="97" t="str"/>
      <x:c r="C11" s="97" t="str"/>
      <x:c r="D11" s="97" t="str"/>
      <x:c r="E11" s="97"/>
      <x:c r="F11" s="97"/>
      <x:c r="G11" s="97"/>
      <x:c r="H11" s="97"/>
    </x:row>
    <x:row r="12">
      <x:c r="A12" s="96" t="str">
        <x:v>Item</x:v>
      </x:c>
      <x:c r="B12" s="96" t="str">
        <x:v>Base / percentual</x:v>
      </x:c>
      <x:c r="C12" s="145" t="str">
        <x:v>Valor mensal por empregado</x:v>
      </x:c>
      <x:c r="D12" s="96" t="str">
        <x:v>Observações</x:v>
      </x:c>
      <x:c r="E12" s="97"/>
      <x:c r="F12" s="97"/>
      <x:c r="G12" s="97"/>
      <x:c r="H12" s="97"/>
    </x:row>
    <x:row r="13">
      <x:c r="A13" s="100" t="str">
        <x:v>Salário-base</x:v>
      </x:c>
      <x:c r="B13" s="146" t="str"/>
      <x:c r="C13" s="147" t="n">
        <x:f>$B$9</x:f>
        <x:v>0</x:v>
      </x:c>
      <x:c r="D13" s="100" t="str">
        <x:v>Valor da CCT ou salário adotado</x:v>
      </x:c>
      <x:c r="E13" s="97"/>
      <x:c r="F13" s="97"/>
      <x:c r="G13" s="97"/>
      <x:c r="H13" s="97"/>
    </x:row>
    <x:row r="14">
      <x:c r="A14" s="100" t="str">
        <x:v>Adicional de periculosidade</x:v>
      </x:c>
      <x:c r="B14" s="146" t="n">
        <x:v>0</x:v>
      </x:c>
      <x:c r="C14" s="147" t="n">
        <x:f>B14*$B$9</x:f>
        <x:v>0</x:v>
      </x:c>
      <x:c r="D14" s="100" t="str">
        <x:v>Percentual, se aplicável</x:v>
      </x:c>
      <x:c r="E14" s="97"/>
      <x:c r="F14" s="97"/>
      <x:c r="G14" s="97"/>
      <x:c r="H14" s="97"/>
    </x:row>
    <x:row r="15">
      <x:c r="A15" s="100" t="str">
        <x:v>Adicional de insalubridade</x:v>
      </x:c>
      <x:c r="B15" s="146" t="n">
        <x:v>0</x:v>
      </x:c>
      <x:c r="C15" s="147" t="n">
        <x:f>B15*$B$9</x:f>
        <x:v>0</x:v>
      </x:c>
      <x:c r="D15" s="100" t="str">
        <x:v>Percentual, se aplicável</x:v>
      </x:c>
      <x:c r="E15" s="97"/>
      <x:c r="F15" s="97"/>
      <x:c r="G15" s="97"/>
      <x:c r="H15" s="97"/>
    </x:row>
    <x:row r="16">
      <x:c r="A16" s="100" t="str">
        <x:v>Adicional noturno</x:v>
      </x:c>
      <x:c r="B16" s="146" t="n">
        <x:v>0</x:v>
      </x:c>
      <x:c r="C16" s="147" t="n">
        <x:f>B16*$B$9</x:f>
        <x:v>0</x:v>
      </x:c>
      <x:c r="D16" s="100" t="str">
        <x:v>Percentual, se aplicável</x:v>
      </x:c>
      <x:c r="E16" s="97"/>
      <x:c r="F16" s="97"/>
      <x:c r="G16" s="97"/>
      <x:c r="H16" s="97"/>
    </x:row>
    <x:row r="17">
      <x:c r="A17" s="115" t="str">
        <x:v>Outros adicionais</x:v>
      </x:c>
      <x:c r="B17" s="174" t="n">
        <x:v>0</x:v>
      </x:c>
      <x:c r="C17" s="116" t="n">
        <x:f>B17</x:f>
        <x:v>0</x:v>
      </x:c>
      <x:c r="D17" s="115" t="str">
        <x:v>Valor mensal, se aplicável</x:v>
      </x:c>
      <x:c r="E17" s="97"/>
      <x:c r="F17" s="97"/>
      <x:c r="G17" s="97"/>
      <x:c r="H17" s="97"/>
    </x:row>
    <x:row r="18">
      <x:c r="A18" s="100" t="str">
        <x:v>Total da remuneração</x:v>
      </x:c>
      <x:c r="B18" s="100" t="str"/>
      <x:c r="C18" s="147" t="n">
        <x:f>SUM(C13:C17)</x:f>
        <x:v>0</x:v>
      </x:c>
      <x:c r="D18" s="100" t="str"/>
      <x:c r="E18" s="97"/>
      <x:c r="F18" s="97"/>
      <x:c r="G18" s="97"/>
      <x:c r="H18" s="97"/>
    </x:row>
    <x:row r="19">
      <x:c r="A19" s="100" t="str"/>
      <x:c r="B19" s="100" t="str"/>
      <x:c r="C19" s="147" t="str"/>
      <x:c r="D19" s="100" t="str"/>
      <x:c r="E19" s="97"/>
      <x:c r="F19" s="97"/>
      <x:c r="G19" s="97"/>
      <x:c r="H19" s="97"/>
    </x:row>
    <x:row r="20">
      <x:c r="A20" s="98" t="str">
        <x:v>MÓDULO 2 - ENCARGOS, PROVISÕES E BENEFÍCIOS</x:v>
      </x:c>
      <x:c r="B20" s="100" t="str"/>
      <x:c r="C20" s="147" t="str"/>
      <x:c r="D20" s="100" t="str"/>
      <x:c r="E20" s="97"/>
      <x:c r="F20" s="97"/>
      <x:c r="G20" s="97"/>
      <x:c r="H20" s="97"/>
    </x:row>
    <x:row r="21">
      <x:c r="A21" s="96" t="str">
        <x:v>Item</x:v>
      </x:c>
      <x:c r="B21" s="148" t="str">
        <x:v>Base / percentual</x:v>
      </x:c>
      <x:c r="C21" s="145" t="str">
        <x:v>Valor mensal por empregado</x:v>
      </x:c>
      <x:c r="D21" s="96" t="str">
        <x:v>Observações</x:v>
      </x:c>
      <x:c r="E21" s="97"/>
      <x:c r="F21" s="97"/>
      <x:c r="G21" s="97"/>
      <x:c r="H21" s="97"/>
    </x:row>
    <x:row r="22">
      <x:c r="A22" s="100" t="str">
        <x:v>INSS patronal</x:v>
      </x:c>
      <x:c r="B22" s="146" t="n">
        <x:v>0</x:v>
      </x:c>
      <x:c r="C22" s="147" t="n">
        <x:f>B22*$C$18</x:f>
        <x:v>0</x:v>
      </x:c>
      <x:c r="D22" s="100" t="str">
        <x:v>Percentual, se aplicável</x:v>
      </x:c>
      <x:c r="E22" s="97"/>
      <x:c r="F22" s="97"/>
      <x:c r="G22" s="97"/>
      <x:c r="H22" s="97"/>
    </x:row>
    <x:row r="23">
      <x:c r="A23" s="100" t="str">
        <x:v>RAT/SAT/FAP</x:v>
      </x:c>
      <x:c r="B23" s="146" t="n">
        <x:v>0</x:v>
      </x:c>
      <x:c r="C23" s="147" t="n">
        <x:f>B23*$C$18</x:f>
        <x:v>0</x:v>
      </x:c>
      <x:c r="D23" s="100" t="str">
        <x:v>Percentual, se aplicável</x:v>
      </x:c>
      <x:c r="E23" s="97"/>
      <x:c r="F23" s="97"/>
      <x:c r="G23" s="97"/>
      <x:c r="H23" s="97"/>
    </x:row>
    <x:row r="24">
      <x:c r="A24" s="100" t="str">
        <x:v>Terceiros / Sistema S / Incra / Sebrae</x:v>
      </x:c>
      <x:c r="B24" s="146" t="n">
        <x:v>0</x:v>
      </x:c>
      <x:c r="C24" s="147" t="n">
        <x:f>B24*$C$18</x:f>
        <x:v>0</x:v>
      </x:c>
      <x:c r="D24" s="100" t="str">
        <x:v>Percentual, se aplicável</x:v>
      </x:c>
      <x:c r="E24" s="97"/>
      <x:c r="F24" s="97"/>
      <x:c r="G24" s="97"/>
      <x:c r="H24" s="97"/>
    </x:row>
    <x:row r="25">
      <x:c r="A25" s="100" t="str">
        <x:v>FGTS</x:v>
      </x:c>
      <x:c r="B25" s="146" t="n">
        <x:v>0.08</x:v>
      </x:c>
      <x:c r="C25" s="147" t="n">
        <x:f>B25*$C$18</x:f>
        <x:v>0</x:v>
      </x:c>
      <x:c r="D25" s="100" t="str">
        <x:v>Percentual legal ou aplicável</x:v>
      </x:c>
      <x:c r="E25" s="97"/>
      <x:c r="F25" s="97"/>
      <x:c r="G25" s="97"/>
      <x:c r="H25" s="97"/>
    </x:row>
    <x:row r="26">
      <x:c r="A26" s="248" t="str">
        <x:v>13º salário</x:v>
      </x:c>
      <x:c r="B26" s="249" t="n">
        <x:v>0.0833</x:v>
      </x:c>
      <x:c r="C26" s="250" t="n">
        <x:f>B26*$C$18</x:f>
        <x:v>0</x:v>
      </x:c>
      <x:c r="D26" s="251" t="str">
        <x:v>PFG: não integrar ao pagamento mensal ordinário; liberar somente quando ocorrer/comprovar o fato gerador.</x:v>
      </x:c>
      <x:c r="E26" s="97"/>
      <x:c r="F26" s="97"/>
      <x:c r="G26" s="97"/>
      <x:c r="H26" s="97"/>
    </x:row>
    <x:row r="27">
      <x:c r="A27" s="248" t="str">
        <x:v>Férias</x:v>
      </x:c>
      <x:c r="B27" s="249" t="n">
        <x:v>0.0833</x:v>
      </x:c>
      <x:c r="C27" s="250" t="n">
        <x:f>B27*$C$18</x:f>
        <x:v>0</x:v>
      </x:c>
      <x:c r="D27" s="251" t="str">
        <x:v>PFG: não integrar ao pagamento mensal ordinário; liberar somente quando ocorrer/comprovar o fato gerador.</x:v>
      </x:c>
      <x:c r="E27" s="97"/>
      <x:c r="F27" s="97"/>
      <x:c r="G27" s="97"/>
      <x:c r="H27" s="97"/>
    </x:row>
    <x:row r="28">
      <x:c r="A28" s="248" t="str">
        <x:v>1/3 constitucional de férias</x:v>
      </x:c>
      <x:c r="B28" s="249" t="n">
        <x:v>0.0278</x:v>
      </x:c>
      <x:c r="C28" s="250" t="n">
        <x:f>B28*$C$18</x:f>
        <x:v>0</x:v>
      </x:c>
      <x:c r="D28" s="251" t="str">
        <x:v>PFG: não integrar ao pagamento mensal ordinário; liberar somente quando ocorrer/comprovar o fato gerador.</x:v>
      </x:c>
      <x:c r="E28" s="97"/>
      <x:c r="F28" s="97"/>
      <x:c r="G28" s="97"/>
      <x:c r="H28" s="97"/>
    </x:row>
    <x:row r="29">
      <x:c r="A29" s="248" t="str">
        <x:v>Multa FGTS / rescisão</x:v>
      </x:c>
      <x:c r="B29" s="249" t="n">
        <x:v>0</x:v>
      </x:c>
      <x:c r="C29" s="250" t="n">
        <x:f>B29*$C$18</x:f>
        <x:v>0</x:v>
      </x:c>
      <x:c r="D29" s="251" t="str">
        <x:v>PFG: liberar somente em rescisão/hipótese comprovada.</x:v>
      </x:c>
      <x:c r="E29" s="97"/>
      <x:c r="F29" s="97"/>
      <x:c r="G29" s="97"/>
      <x:c r="H29" s="97"/>
    </x:row>
    <x:row r="30">
      <x:c r="A30" s="248" t="str">
        <x:v>Aviso prévio / incidências</x:v>
      </x:c>
      <x:c r="B30" s="249" t="n">
        <x:v>0</x:v>
      </x:c>
      <x:c r="C30" s="250" t="n">
        <x:f>B30*$C$18</x:f>
        <x:v>0</x:v>
      </x:c>
      <x:c r="D30" s="251" t="str">
        <x:v>PFG: liberar somente em rescisão/hipótese comprovada.</x:v>
      </x:c>
      <x:c r="E30" s="97"/>
      <x:c r="F30" s="97"/>
      <x:c r="G30" s="97"/>
      <x:c r="H30" s="97"/>
    </x:row>
    <x:row r="31">
      <x:c r="A31" s="100" t="str">
        <x:v>Vale-transporte</x:v>
      </x:c>
      <x:c r="B31" s="144" t="n">
        <x:v>0</x:v>
      </x:c>
      <x:c r="C31" s="147" t="n">
        <x:f>B31</x:f>
        <x:v>0</x:v>
      </x:c>
      <x:c r="D31" s="100" t="str">
        <x:v>Valor mensal líquido por empregado</x:v>
      </x:c>
      <x:c r="E31" s="97"/>
      <x:c r="F31" s="97"/>
      <x:c r="G31" s="97"/>
      <x:c r="H31" s="97"/>
    </x:row>
    <x:row r="32">
      <x:c r="A32" s="100" t="str">
        <x:v>Vale-alimentação/refeição</x:v>
      </x:c>
      <x:c r="B32" s="144" t="n">
        <x:v>0</x:v>
      </x:c>
      <x:c r="C32" s="147" t="n">
        <x:f>B32</x:f>
        <x:v>0</x:v>
      </x:c>
      <x:c r="D32" s="100" t="str">
        <x:v>Valor mensal por empregado</x:v>
      </x:c>
      <x:c r="E32" s="97"/>
      <x:c r="F32" s="97"/>
      <x:c r="G32" s="97"/>
      <x:c r="H32" s="97"/>
    </x:row>
    <x:row r="33">
      <x:c r="A33" s="115" t="str">
        <x:v>Plano de saúde / seguro / outros benefícios</x:v>
      </x:c>
      <x:c r="B33" s="174" t="n">
        <x:v>0</x:v>
      </x:c>
      <x:c r="C33" s="116" t="n">
        <x:f>B33</x:f>
        <x:v>0</x:v>
      </x:c>
      <x:c r="D33" s="115" t="str">
        <x:v>Valor mensal por empregado</x:v>
      </x:c>
      <x:c r="E33" s="97"/>
      <x:c r="F33" s="97"/>
      <x:c r="G33" s="97"/>
      <x:c r="H33" s="97"/>
    </x:row>
    <x:row r="34">
      <x:c r="A34" s="100" t="str">
        <x:v>Total Módulo 2</x:v>
      </x:c>
      <x:c r="B34" s="144" t="str"/>
      <x:c r="C34" s="147" t="n">
        <x:f>B34</x:f>
        <x:v>0</x:v>
      </x:c>
      <x:c r="D34" s="100" t="str"/>
      <x:c r="E34" s="97"/>
      <x:c r="F34" s="97"/>
      <x:c r="G34" s="97"/>
      <x:c r="H34" s="97"/>
    </x:row>
    <x:row r="35">
      <x:c r="A35" s="100" t="str"/>
      <x:c r="B35" s="100" t="str"/>
      <x:c r="C35" s="147" t="n">
        <x:f>SUM(C22:C34)</x:f>
        <x:v>0</x:v>
      </x:c>
      <x:c r="D35" s="100" t="str"/>
      <x:c r="E35" s="97"/>
      <x:c r="F35" s="97"/>
      <x:c r="G35" s="97"/>
      <x:c r="H35" s="97"/>
    </x:row>
    <x:row r="36">
      <x:c r="A36" s="98" t="str">
        <x:v>MÓDULO 3 - INSUMOS, UNIFORMES, EQUIPAMENTOS E MATERIAIS</x:v>
      </x:c>
      <x:c r="B36" s="100" t="str"/>
      <x:c r="C36" s="147" t="str"/>
      <x:c r="D36" s="100" t="str"/>
      <x:c r="E36" s="97"/>
      <x:c r="F36" s="97"/>
      <x:c r="G36" s="97"/>
      <x:c r="H36" s="97"/>
    </x:row>
    <x:row r="37">
      <x:c r="A37" s="96" t="str">
        <x:v>Item</x:v>
      </x:c>
      <x:c r="B37" s="149" t="str">
        <x:v>Valor mensal</x:v>
      </x:c>
      <x:c r="C37" s="145" t="str">
        <x:v>Valor mensal por empregado</x:v>
      </x:c>
      <x:c r="D37" s="96" t="str">
        <x:v>Observações</x:v>
      </x:c>
      <x:c r="E37" s="97"/>
      <x:c r="F37" s="97"/>
      <x:c r="G37" s="97"/>
      <x:c r="H37" s="97"/>
    </x:row>
    <x:row r="38">
      <x:c r="A38" s="100" t="str">
        <x:v>Uniformes e crachás</x:v>
      </x:c>
      <x:c r="B38" s="144" t="n">
        <x:v>0</x:v>
      </x:c>
      <x:c r="C38" s="147" t="n">
        <x:f>B38</x:f>
        <x:v>0</x:v>
      </x:c>
      <x:c r="D38" s="100" t="str">
        <x:v>Rateio mensal</x:v>
      </x:c>
      <x:c r="E38" s="97"/>
      <x:c r="F38" s="97"/>
      <x:c r="G38" s="97"/>
      <x:c r="H38" s="97"/>
    </x:row>
    <x:row r="39">
      <x:c r="A39" s="100" t="str">
        <x:v>EPIs</x:v>
      </x:c>
      <x:c r="B39" s="144" t="n">
        <x:v>0</x:v>
      </x:c>
      <x:c r="C39" s="147" t="n">
        <x:f>B39</x:f>
        <x:v>0</x:v>
      </x:c>
      <x:c r="D39" s="100" t="str">
        <x:v>Rateio mensal</x:v>
      </x:c>
      <x:c r="E39" s="97"/>
      <x:c r="F39" s="97"/>
      <x:c r="G39" s="97"/>
      <x:c r="H39" s="97"/>
    </x:row>
    <x:row r="40">
      <x:c r="A40" s="100" t="str">
        <x:v>Materiais, saneantes, ferramentas e equipamentos</x:v>
      </x:c>
      <x:c r="B40" s="144" t="n">
        <x:v>0</x:v>
      </x:c>
      <x:c r="C40" s="147" t="n">
        <x:f>B40</x:f>
        <x:v>0</x:v>
      </x:c>
      <x:c r="D40" s="100" t="str">
        <x:v>Rateio mensal</x:v>
      </x:c>
      <x:c r="E40" s="97"/>
      <x:c r="F40" s="97"/>
      <x:c r="G40" s="97"/>
      <x:c r="H40" s="97"/>
    </x:row>
    <x:row r="41">
      <x:c r="A41" s="100" t="str">
        <x:v>Supervisão, preposto e apoio operacional</x:v>
      </x:c>
      <x:c r="B41" s="144" t="n">
        <x:v>0</x:v>
      </x:c>
      <x:c r="C41" s="147" t="n">
        <x:f>B41</x:f>
        <x:v>0</x:v>
      </x:c>
      <x:c r="D41" s="100" t="str">
        <x:v>Rateio mensal</x:v>
      </x:c>
      <x:c r="E41" s="97"/>
      <x:c r="F41" s="97"/>
      <x:c r="G41" s="97"/>
      <x:c r="H41" s="97"/>
    </x:row>
    <x:row r="42">
      <x:c r="A42" s="115" t="str">
        <x:v>Outros insumos</x:v>
      </x:c>
      <x:c r="B42" s="174" t="n">
        <x:v>0</x:v>
      </x:c>
      <x:c r="C42" s="116" t="n">
        <x:f>B42</x:f>
        <x:v>0</x:v>
      </x:c>
      <x:c r="D42" s="115" t="str">
        <x:v>Especificar</x:v>
      </x:c>
      <x:c r="E42" s="97"/>
      <x:c r="F42" s="97"/>
      <x:c r="G42" s="97"/>
      <x:c r="H42" s="97"/>
    </x:row>
    <x:row r="43">
      <x:c r="A43" s="100" t="str">
        <x:v>Total Módulo 3</x:v>
      </x:c>
      <x:c r="B43" s="100" t="str"/>
      <x:c r="C43" s="147" t="n">
        <x:f>SUM(C38:C42)</x:f>
        <x:v>0</x:v>
      </x:c>
      <x:c r="D43" s="100" t="str"/>
      <x:c r="E43" s="97"/>
      <x:c r="F43" s="97"/>
      <x:c r="G43" s="97"/>
      <x:c r="H43" s="97"/>
    </x:row>
    <x:row r="44">
      <x:c r="A44" s="100" t="str"/>
      <x:c r="B44" s="100" t="str"/>
      <x:c r="C44" s="147" t="str"/>
      <x:c r="D44" s="100" t="str"/>
      <x:c r="E44" s="97"/>
      <x:c r="F44" s="97"/>
      <x:c r="G44" s="97"/>
      <x:c r="H44" s="97"/>
    </x:row>
    <x:row r="45">
      <x:c r="A45" s="98" t="str">
        <x:v>MÓDULO 4 - CUSTOS INDIRETOS, LUCRO E TRIBUTOS</x:v>
      </x:c>
      <x:c r="B45" s="100" t="str"/>
      <x:c r="C45" s="147" t="str"/>
      <x:c r="D45" s="100" t="str"/>
      <x:c r="E45" s="97"/>
      <x:c r="F45" s="97"/>
      <x:c r="G45" s="97"/>
      <x:c r="H45" s="97"/>
    </x:row>
    <x:row r="46">
      <x:c r="A46" s="150" t="str">
        <x:v>Item</x:v>
      </x:c>
      <x:c r="B46" s="150" t="str">
        <x:v>Base / percentual</x:v>
      </x:c>
      <x:c r="C46" s="151" t="str">
        <x:v>Valor mensal por empregado</x:v>
      </x:c>
      <x:c r="D46" s="150" t="str">
        <x:v>Observações</x:v>
      </x:c>
      <x:c r="E46" s="97"/>
      <x:c r="F46" s="97"/>
      <x:c r="G46" s="97"/>
      <x:c r="H46" s="97"/>
    </x:row>
    <x:row r="47">
      <x:c r="A47" s="100" t="str">
        <x:v>Subtotal antes de BDI/Tributos</x:v>
      </x:c>
      <x:c r="B47" s="146" t="str"/>
      <x:c r="C47" s="147" t="n">
        <x:f>C18+C35+C43</x:f>
        <x:v>0</x:v>
      </x:c>
      <x:c r="D47" s="100" t="str"/>
      <x:c r="E47" s="97"/>
      <x:c r="F47" s="97"/>
      <x:c r="G47" s="97"/>
      <x:c r="H47" s="97"/>
    </x:row>
    <x:row r="48">
      <x:c r="A48" s="100" t="str">
        <x:v>Despesas administrativas/indiretas</x:v>
      </x:c>
      <x:c r="B48" s="146" t="n">
        <x:v>0</x:v>
      </x:c>
      <x:c r="C48" s="147" t="n">
        <x:f>B48*C47</x:f>
        <x:v>0</x:v>
      </x:c>
      <x:c r="D48" s="100" t="str">
        <x:v>Percentual sobre subtotal</x:v>
      </x:c>
      <x:c r="E48" s="97"/>
      <x:c r="F48" s="97"/>
      <x:c r="G48" s="97"/>
      <x:c r="H48" s="97"/>
    </x:row>
    <x:row r="49">
      <x:c r="A49" s="100" t="str">
        <x:v>Lucro</x:v>
      </x:c>
      <x:c r="B49" s="146" t="n">
        <x:v>0</x:v>
      </x:c>
      <x:c r="C49" s="147" t="n">
        <x:f>B49*C47</x:f>
        <x:v>0</x:v>
      </x:c>
      <x:c r="D49" s="100" t="str">
        <x:v>Percentual sobre subtotal</x:v>
      </x:c>
      <x:c r="E49" s="97"/>
      <x:c r="F49" s="97"/>
      <x:c r="G49" s="97"/>
      <x:c r="H49" s="97"/>
    </x:row>
    <x:row r="50">
      <x:c r="A50" s="115" t="str">
        <x:v>Tributos sobre faturamento</x:v>
      </x:c>
      <x:c r="B50" s="172" t="n">
        <x:v>0</x:v>
      </x:c>
      <x:c r="C50" s="116" t="n">
        <x:f>(C47+C48+C49)/(1-B50)-(C47+C48+C49)</x:f>
        <x:v>0</x:v>
      </x:c>
      <x:c r="D50" s="115" t="str">
        <x:v>Percentual informado pela licitante</x:v>
      </x:c>
      <x:c r="E50" s="97"/>
      <x:c r="F50" s="97"/>
      <x:c r="G50" s="97"/>
      <x:c r="H50" s="97"/>
    </x:row>
    <x:row r="51">
      <x:c r="A51" s="115" t="str">
        <x:v>TOTAL MENSAL POR EMPREGADO</x:v>
      </x:c>
      <x:c r="B51" s="115" t="str"/>
      <x:c r="C51" s="116" t="n">
        <x:f>SUM(C47:C50)</x:f>
        <x:v>0</x:v>
      </x:c>
      <x:c r="D51" s="115" t="str"/>
      <x:c r="E51" s="97"/>
      <x:c r="F51" s="97"/>
      <x:c r="G51" s="97"/>
      <x:c r="H51" s="97"/>
    </x:row>
    <x:row r="52">
      <x:c r="A52" s="115" t="str">
        <x:v>TOTAL MENSAL POR POSTO</x:v>
      </x:c>
      <x:c r="B52" s="115" t="str"/>
      <x:c r="C52" s="116" t="n">
        <x:f>C51*$B$7</x:f>
        <x:v>0</x:v>
      </x:c>
      <x:c r="D52" s="115" t="str">
        <x:v>Multiplica por empregados por posto</x:v>
      </x:c>
      <x:c r="E52" s="97"/>
      <x:c r="F52" s="97"/>
      <x:c r="G52" s="97"/>
      <x:c r="H52" s="97"/>
    </x:row>
    <x:row r="53">
      <x:c r="A53" s="115" t="str">
        <x:v>TOTAL MENSAL DO ITEM</x:v>
      </x:c>
      <x:c r="B53" s="115" t="str"/>
      <x:c r="C53" s="116" t="n">
        <x:f>C52*$B$6</x:f>
        <x:v>0</x:v>
      </x:c>
      <x:c r="D53" s="115" t="str">
        <x:v>Multiplica por quantidade de postos</x:v>
      </x:c>
      <x:c r="E53" s="97"/>
      <x:c r="F53" s="97"/>
      <x:c r="G53" s="97"/>
      <x:c r="H53" s="97"/>
    </x:row>
    <x:row r="54">
      <x:c r="A54" s="97" t="str">
        <x:v>TOTAL ANUAL DO ITEM</x:v>
      </x:c>
      <x:c r="B54" s="97" t="str"/>
      <x:c r="C54" s="170" t="n">
        <x:f>C53*'Parâmetros'!$B$6</x:f>
        <x:v>0</x:v>
      </x:c>
      <x:c r="D54" s="97" t="str">
        <x:v>Quantidade de meses</x:v>
      </x:c>
      <x:c r="E54" s="97"/>
      <x:c r="F54" s="97"/>
      <x:c r="G54" s="97"/>
      <x:c r="H54" s="97"/>
    </x:row>
    <x:row r="55">
      <x:c r="A55" s="193" t="str">
        <x:v>Campos obrigatórios sobre norma coletiva</x:v>
      </x:c>
      <x:c r="B55" s="193"/>
      <x:c r="C55" s="193"/>
      <x:c r="D55" s="193"/>
      <x:c r="E55" s="97"/>
      <x:c r="F55" s="97"/>
      <x:c r="G55" s="97"/>
      <x:c r="H55" s="97"/>
    </x:row>
    <x:row r="56">
      <x:c r="A56" s="194" t="str">
        <x:v>Nº de registro MTE/Mediador da CCT/ACT adotada</x:v>
      </x:c>
      <x:c r="B56" s="194"/>
      <x:c r="C56" s="194" t="str">
        <x:v>Preencher pela licitante na proposta final</x:v>
      </x:c>
      <x:c r="D56" s="194"/>
      <x:c r="E56" s="97"/>
      <x:c r="F56" s="97"/>
      <x:c r="G56" s="97"/>
      <x:c r="H56" s="97"/>
    </x:row>
    <x:row r="57">
      <x:c r="A57" s="194" t="str">
        <x:v>Sindicato laboral e patronal</x:v>
      </x:c>
      <x:c r="B57" s="194"/>
      <x:c r="C57" s="194" t="str">
        <x:v>Preencher pela licitante</x:v>
      </x:c>
      <x:c r="D57" s="194"/>
      <x:c r="E57" s="97"/>
      <x:c r="F57" s="97"/>
      <x:c r="G57" s="97"/>
      <x:c r="H57" s="97"/>
    </x:row>
    <x:row r="58">
      <x:c r="A58" s="194" t="str">
        <x:v>Data-base e vigência</x:v>
      </x:c>
      <x:c r="B58" s="194"/>
      <x:c r="C58" s="194" t="str">
        <x:v>Preencher pela licitante</x:v>
      </x:c>
      <x:c r="D58" s="194"/>
      <x:c r="E58" s="97"/>
      <x:c r="F58" s="97"/>
      <x:c r="G58" s="97"/>
      <x:c r="H58" s="97"/>
    </x:row>
    <x:row r="59">
      <x:c r="A59" s="194" t="str">
        <x:v>Piso, benefícios e adicionais conferidos</x:v>
      </x:c>
      <x:c r="B59" s="194"/>
      <x:c r="C59" s="194" t="str">
        <x:v>Compatibilizar com a planilha</x:v>
      </x:c>
      <x:c r="D59" s="194"/>
      <x:c r="E59" s="97"/>
      <x:c r="F59" s="97"/>
      <x:c r="G59" s="97"/>
      <x:c r="H59" s="97"/>
    </x:row>
    <x:row r="60">
      <x:c r="A60" s="194" t="str">
        <x:v>Declaração</x:v>
      </x:c>
      <x:c r="B60" s="194" t="str">
        <x:v>A referência do CRM-MS não substitui a responsabilidade da licitante pela correta CCT aplicável.</x:v>
      </x:c>
      <x:c r="C60" s="194"/>
      <x:c r="D60" s="194"/>
      <x:c r="E60" s="97"/>
      <x:c r="F60" s="97"/>
      <x:c r="G60" s="97"/>
      <x:c r="H60" s="97"/>
    </x:row>
    <x:row r="62" ht="15" hidden="0" customHeight="1">
      <x:c r="A62" s="245" t="str">
        <x:v>CONTROLE DO PAGAMENTO PELO FATO GERADOR</x:v>
      </x:c>
      <x:c r="B62" s="244"/>
      <x:c r="C62" s="244"/>
      <x:c r="D62" s="244"/>
    </x:row>
    <x:row r="63" ht="118.80000305175781" hidden="0" customHeight="1">
      <x:c r="A63" s="246" t="str">
        <x:v>Rubricas pagas mensalmente</x:v>
      </x:c>
      <x:c r="B63" s="244" t="str">
        <x:v>Remuneração, encargos previdenciários/FGTS, benefícios mensais/diários, intrajornada se houver, insumos, custos indiretos, tributos e lucro.</x:v>
      </x:c>
      <x:c r="C63" s="244"/>
      <x:c r="D63" s="244"/>
    </x:row>
    <x:row r="64" ht="92.4000015258789" hidden="0" customHeight="1">
      <x:c r="A64" s="246" t="str">
        <x:v>Rubricas PFG</x:v>
      </x:c>
      <x:c r="B64" s="244" t="str">
        <x:v>Férias, 1/3 constitucional de férias, 13º salário, ausências legais, verbas rescisórias e demais eventos futuros e incertos.</x:v>
      </x:c>
      <x:c r="C64" s="244"/>
      <x:c r="D64" s="244"/>
    </x:row>
    <x:row r="65" ht="92.4000015258789" hidden="0" customHeight="1">
      <x:c r="A65" s="246" t="str">
        <x:v>Regra de liberação</x:v>
      </x:c>
      <x:c r="B65" s="244" t="str">
        <x:v>Somente após ocorrência e comprovação documental do fato gerador, com conferência pela fiscalização.</x:v>
      </x:c>
      <x:c r="C65" s="244"/>
      <x:c r="D65" s="244"/>
    </x:row>
    <x:row r="66" ht="52.79999923706055" hidden="0" customHeight="1">
      <x:c r="A66" s="246" t="str">
        <x:v>Não ocorrência</x:v>
      </x:c>
      <x:c r="B66" s="244" t="str">
        <x:v>Não gera direito adquirido ao recebimento ao final do contrato.</x:v>
      </x:c>
      <x:c r="C66" s="244"/>
      <x:c r="D66" s="244"/>
    </x:row>
    <x:row r="67" ht="66" hidden="0" customHeight="1">
      <x:c r="A67" s="246" t="str">
        <x:v>Proposta</x:v>
      </x:c>
      <x:c r="B67" s="244" t="str">
        <x:v>Deve contemplar o custo total estimado, inclusive rubricas de fato gerador, para fins de julgamento.</x:v>
      </x:c>
      <x:c r="C67" s="244"/>
      <x:c r="D67" s="244"/>
    </x:row>
    <x:row r="68" ht="15" hidden="0" customHeight="1">
      <x:c r="A68" s="246"/>
      <x:c r="B68" s="244"/>
      <x:c r="C68" s="244"/>
      <x:c r="D68" s="244"/>
    </x:row>
    <x:row r="69" ht="66" hidden="0" customHeight="1">
      <x:c r="A69" s="246" t="str">
        <x:v>Observação</x:v>
      </x:c>
      <x:c r="B69" s="244" t="str">
        <x:v>As linhas 26 a 30 foram destacadas como rubricas sujeitas ao Pagamento pelo Fato Gerador.</x:v>
      </x:c>
      <x:c r="C69" s="244"/>
      <x:c r="D69" s="244"/>
    </x:row>
    <x:row r="70">
      <x:c r="A70"/>
      <x:c r="B70"/>
      <x:c r="C70"/>
      <x:c r="D70"/>
    </x:row>
  </x:sheetData>
  <x:mergeCells>
    <x:mergeCell ref="A1:H1"/>
    <x:mergeCell ref="A11:D11"/>
    <x:mergeCell ref="A20:D20"/>
    <x:mergeCell ref="A36:D36"/>
    <x:mergeCell ref="A45:D45"/>
    <x:mergeCell ref="A62:D6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5" hidden="0" customWidth="1"/>
    <x:col min="4" max="4" width="45" hidden="0" customWidth="1"/>
  </x:cols>
  <x:sheetData>
    <x:row r="1">
      <x:c r="A1" s="96" t="str">
        <x:v>AUXILIAR DE LIMPEZA E CONSERVAÇÃO - POSTO MENSAL</x:v>
      </x:c>
      <x:c r="B1" s="100"/>
      <x:c r="C1" s="100"/>
      <x:c r="D1" s="100"/>
      <x:c r="E1" s="100"/>
      <x:c r="F1" s="100"/>
      <x:c r="G1" s="100"/>
      <x:c r="H1" s="100"/>
      <x:c r="I1" s="26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>
      <x:c r="A2" s="97"/>
      <x:c r="B2" s="97"/>
      <x:c r="C2" s="97"/>
      <x:c r="D2" s="97"/>
      <x:c r="E2" s="97"/>
      <x:c r="F2" s="97"/>
      <x:c r="G2" s="97"/>
      <x:c r="H2" s="97"/>
    </x:row>
    <x:row r="3">
      <x:c r="A3" s="96" t="str">
        <x:v>Campo</x:v>
      </x:c>
      <x:c r="B3" s="96" t="str">
        <x:v>Valor</x:v>
      </x:c>
      <x:c r="C3" s="96" t="str">
        <x:v>Observação</x:v>
      </x:c>
      <x:c r="D3" s="97"/>
      <x:c r="E3" s="97"/>
      <x:c r="F3" s="97"/>
      <x:c r="G3" s="97"/>
      <x:c r="H3" s="97"/>
    </x:row>
    <x:row r="4">
      <x:c r="A4" s="124" t="str">
        <x:v>CCT/Sindicato base</x:v>
      </x:c>
      <x:c r="B4" s="251" t="str">
        <x:v>Não foi localizada CCT vigente com aderência segura à categoria de limpeza/conservação em Campo Grande/MS na fase preparatória.</x:v>
      </x:c>
      <x:c r="C4" s="251" t="str">
        <x:v>Licitante deverá indicar CCT/ACT/dissídio efetivamente aplicável ou justificar sua inexistência/não localização; sujeito a diligência.</x:v>
      </x:c>
      <x:c r="D4" s="97"/>
      <x:c r="E4" s="97"/>
      <x:c r="F4" s="97"/>
      <x:c r="G4" s="97"/>
      <x:c r="H4" s="97"/>
    </x:row>
    <x:row r="5">
      <x:c r="A5" s="124" t="str">
        <x:v>Data-base da categoria</x:v>
      </x:c>
      <x:c r="B5" s="125"/>
      <x:c r="C5" s="100" t="str">
        <x:v>Informar mês/ano conforme norma coletiva efetivamente indicada pela licitante.</x:v>
      </x:c>
      <x:c r="D5" s="97"/>
      <x:c r="E5" s="97"/>
      <x:c r="F5" s="97"/>
      <x:c r="G5" s="97"/>
      <x:c r="H5" s="97"/>
    </x:row>
    <x:row r="6">
      <x:c r="A6" s="124" t="str">
        <x:v>Quantidade de postos</x:v>
      </x:c>
      <x:c r="B6" s="125" t="n">
        <x:v>1</x:v>
      </x:c>
      <x:c r="C6" s="100" t="str">
        <x:v>Conforme TR/Edital</x:v>
      </x:c>
      <x:c r="D6" s="97"/>
      <x:c r="E6" s="97"/>
      <x:c r="F6" s="97"/>
      <x:c r="G6" s="97"/>
      <x:c r="H6" s="97"/>
    </x:row>
    <x:row r="7">
      <x:c r="A7" s="124" t="str">
        <x:v>Empregados por posto</x:v>
      </x:c>
      <x:c r="B7" s="125" t="n">
        <x:v>1</x:v>
      </x:c>
      <x:c r="C7" s="100" t="str">
        <x:v>Informar cobertura necessária, inclusive escala, substituição e folguistas quando aplicável</x:v>
      </x:c>
      <x:c r="D7" s="97"/>
      <x:c r="E7" s="97"/>
      <x:c r="F7" s="97"/>
      <x:c r="G7" s="97"/>
      <x:c r="H7" s="97"/>
    </x:row>
    <x:row r="8">
      <x:c r="A8" s="124" t="str">
        <x:v>Jornada mensal de referência (horas)</x:v>
      </x:c>
      <x:c r="B8" s="125" t="n">
        <x:v>200</x:v>
      </x:c>
      <x:c r="C8" s="100" t="str">
        <x:v>Ex.: 220h ou parâmetro da CCT</x:v>
      </x:c>
      <x:c r="D8" s="97"/>
      <x:c r="E8" s="97"/>
      <x:c r="F8" s="97"/>
      <x:c r="G8" s="97"/>
      <x:c r="H8" s="97"/>
    </x:row>
    <x:row r="9">
      <x:c r="A9" s="124" t="str">
        <x:v>Salário-base normativo</x:v>
      </x:c>
      <x:c r="B9" s="144" t="n">
        <x:v>0</x:v>
      </x:c>
      <x:c r="C9" s="100" t="str">
        <x:v>Valor mensal por empregado</x:v>
      </x:c>
      <x:c r="D9" s="97"/>
      <x:c r="E9" s="97"/>
      <x:c r="F9" s="97"/>
      <x:c r="G9" s="97"/>
      <x:c r="H9" s="97"/>
    </x:row>
    <x:row r="10">
      <x:c r="A10" s="97"/>
      <x:c r="B10" s="97"/>
      <x:c r="C10" s="97"/>
      <x:c r="D10" s="97"/>
      <x:c r="E10" s="97"/>
      <x:c r="F10" s="97"/>
      <x:c r="G10" s="97"/>
      <x:c r="H10" s="97"/>
    </x:row>
    <x:row r="11">
      <x:c r="A11" s="98" t="str">
        <x:v>MÓDULO 1 - COMPOSIÇÃO DA REMUNERAÇÃO</x:v>
      </x:c>
      <x:c r="B11" s="97" t="str"/>
      <x:c r="C11" s="97" t="str"/>
      <x:c r="D11" s="97" t="str"/>
      <x:c r="E11" s="97"/>
      <x:c r="F11" s="97"/>
      <x:c r="G11" s="97"/>
      <x:c r="H11" s="97"/>
    </x:row>
    <x:row r="12">
      <x:c r="A12" s="96" t="str">
        <x:v>Item</x:v>
      </x:c>
      <x:c r="B12" s="96" t="str">
        <x:v>Base / percentual</x:v>
      </x:c>
      <x:c r="C12" s="145" t="str">
        <x:v>Valor mensal por empregado</x:v>
      </x:c>
      <x:c r="D12" s="96" t="str">
        <x:v>Observações</x:v>
      </x:c>
      <x:c r="E12" s="97"/>
      <x:c r="F12" s="97"/>
      <x:c r="G12" s="97"/>
      <x:c r="H12" s="97"/>
    </x:row>
    <x:row r="13">
      <x:c r="A13" s="100" t="str">
        <x:v>Salário-base</x:v>
      </x:c>
      <x:c r="B13" s="146" t="str"/>
      <x:c r="C13" s="147" t="n">
        <x:f>$B$9</x:f>
        <x:v>0</x:v>
      </x:c>
      <x:c r="D13" s="100" t="str">
        <x:v>Valor da CCT ou salário adotado</x:v>
      </x:c>
      <x:c r="E13" s="97"/>
      <x:c r="F13" s="97"/>
      <x:c r="G13" s="97"/>
      <x:c r="H13" s="97"/>
    </x:row>
    <x:row r="14">
      <x:c r="A14" s="100" t="str">
        <x:v>Adicional de periculosidade</x:v>
      </x:c>
      <x:c r="B14" s="146" t="n">
        <x:v>0</x:v>
      </x:c>
      <x:c r="C14" s="147" t="n">
        <x:f>B14*$B$9</x:f>
        <x:v>0</x:v>
      </x:c>
      <x:c r="D14" s="100" t="str">
        <x:v>Percentual, se aplicável</x:v>
      </x:c>
      <x:c r="E14" s="97"/>
      <x:c r="F14" s="97"/>
      <x:c r="G14" s="97"/>
      <x:c r="H14" s="97"/>
    </x:row>
    <x:row r="15">
      <x:c r="A15" s="100" t="str">
        <x:v>Adicional de insalubridade</x:v>
      </x:c>
      <x:c r="B15" s="146" t="n">
        <x:v>0</x:v>
      </x:c>
      <x:c r="C15" s="147" t="n">
        <x:f>B15*$B$9</x:f>
        <x:v>0</x:v>
      </x:c>
      <x:c r="D15" s="100" t="str">
        <x:v>Percentual, se aplicável</x:v>
      </x:c>
      <x:c r="E15" s="97"/>
      <x:c r="F15" s="97"/>
      <x:c r="G15" s="97"/>
      <x:c r="H15" s="97"/>
    </x:row>
    <x:row r="16">
      <x:c r="A16" s="100" t="str">
        <x:v>Adicional noturno</x:v>
      </x:c>
      <x:c r="B16" s="146" t="n">
        <x:v>0</x:v>
      </x:c>
      <x:c r="C16" s="147" t="n">
        <x:f>B16*$B$9</x:f>
        <x:v>0</x:v>
      </x:c>
      <x:c r="D16" s="100" t="str">
        <x:v>Percentual, se aplicável</x:v>
      </x:c>
      <x:c r="E16" s="97"/>
      <x:c r="F16" s="97"/>
      <x:c r="G16" s="97"/>
      <x:c r="H16" s="97"/>
    </x:row>
    <x:row r="17">
      <x:c r="A17" s="115" t="str">
        <x:v>Outros adicionais</x:v>
      </x:c>
      <x:c r="B17" s="174" t="n">
        <x:v>0</x:v>
      </x:c>
      <x:c r="C17" s="116" t="n">
        <x:f>B17</x:f>
        <x:v>0</x:v>
      </x:c>
      <x:c r="D17" s="115" t="str">
        <x:v>Valor mensal, se aplicável</x:v>
      </x:c>
      <x:c r="E17" s="97"/>
      <x:c r="F17" s="97"/>
      <x:c r="G17" s="97"/>
      <x:c r="H17" s="97"/>
    </x:row>
    <x:row r="18">
      <x:c r="A18" s="100" t="str">
        <x:v>Total da remuneração</x:v>
      </x:c>
      <x:c r="B18" s="100" t="str"/>
      <x:c r="C18" s="147" t="n">
        <x:f>SUM(C13:C17)</x:f>
        <x:v>0</x:v>
      </x:c>
      <x:c r="D18" s="100" t="str"/>
      <x:c r="E18" s="97"/>
      <x:c r="F18" s="97"/>
      <x:c r="G18" s="97"/>
      <x:c r="H18" s="97"/>
    </x:row>
    <x:row r="19">
      <x:c r="A19" s="100" t="str"/>
      <x:c r="B19" s="100" t="str"/>
      <x:c r="C19" s="147" t="str"/>
      <x:c r="D19" s="100" t="str"/>
      <x:c r="E19" s="97"/>
      <x:c r="F19" s="97"/>
      <x:c r="G19" s="97"/>
      <x:c r="H19" s="97"/>
    </x:row>
    <x:row r="20">
      <x:c r="A20" s="98" t="str">
        <x:v>MÓDULO 2 - ENCARGOS, PROVISÕES E BENEFÍCIOS</x:v>
      </x:c>
      <x:c r="B20" s="100" t="str"/>
      <x:c r="C20" s="147" t="str"/>
      <x:c r="D20" s="100" t="str"/>
      <x:c r="E20" s="97"/>
      <x:c r="F20" s="97"/>
      <x:c r="G20" s="97"/>
      <x:c r="H20" s="97"/>
    </x:row>
    <x:row r="21">
      <x:c r="A21" s="96" t="str">
        <x:v>Item</x:v>
      </x:c>
      <x:c r="B21" s="148" t="str">
        <x:v>Base / percentual</x:v>
      </x:c>
      <x:c r="C21" s="145" t="str">
        <x:v>Valor mensal por empregado</x:v>
      </x:c>
      <x:c r="D21" s="96" t="str">
        <x:v>Observações</x:v>
      </x:c>
      <x:c r="E21" s="97"/>
      <x:c r="F21" s="97"/>
      <x:c r="G21" s="97"/>
      <x:c r="H21" s="97"/>
    </x:row>
    <x:row r="22">
      <x:c r="A22" s="100" t="str">
        <x:v>INSS patronal</x:v>
      </x:c>
      <x:c r="B22" s="146" t="n">
        <x:v>0</x:v>
      </x:c>
      <x:c r="C22" s="147" t="n">
        <x:f>B22*$C$18</x:f>
        <x:v>0</x:v>
      </x:c>
      <x:c r="D22" s="100" t="str">
        <x:v>Percentual, se aplicável</x:v>
      </x:c>
      <x:c r="E22" s="97"/>
      <x:c r="F22" s="97"/>
      <x:c r="G22" s="97"/>
      <x:c r="H22" s="97"/>
    </x:row>
    <x:row r="23">
      <x:c r="A23" s="100" t="str">
        <x:v>RAT/SAT/FAP</x:v>
      </x:c>
      <x:c r="B23" s="146" t="n">
        <x:v>0</x:v>
      </x:c>
      <x:c r="C23" s="147" t="n">
        <x:f>B23*$C$18</x:f>
        <x:v>0</x:v>
      </x:c>
      <x:c r="D23" s="100" t="str">
        <x:v>Percentual, se aplicável</x:v>
      </x:c>
      <x:c r="E23" s="97"/>
      <x:c r="F23" s="97"/>
      <x:c r="G23" s="97"/>
      <x:c r="H23" s="97"/>
    </x:row>
    <x:row r="24">
      <x:c r="A24" s="100" t="str">
        <x:v>Terceiros / Sistema S / Incra / Sebrae</x:v>
      </x:c>
      <x:c r="B24" s="146" t="n">
        <x:v>0</x:v>
      </x:c>
      <x:c r="C24" s="147" t="n">
        <x:f>B24*$C$18</x:f>
        <x:v>0</x:v>
      </x:c>
      <x:c r="D24" s="100" t="str">
        <x:v>Percentual, se aplicável</x:v>
      </x:c>
      <x:c r="E24" s="97"/>
      <x:c r="F24" s="97"/>
      <x:c r="G24" s="97"/>
      <x:c r="H24" s="97"/>
    </x:row>
    <x:row r="25">
      <x:c r="A25" s="100" t="str">
        <x:v>FGTS</x:v>
      </x:c>
      <x:c r="B25" s="146" t="n">
        <x:v>0.08</x:v>
      </x:c>
      <x:c r="C25" s="147" t="n">
        <x:f>B25*$C$18</x:f>
        <x:v>0</x:v>
      </x:c>
      <x:c r="D25" s="100" t="str">
        <x:v>Percentual legal ou aplicável</x:v>
      </x:c>
      <x:c r="E25" s="97"/>
      <x:c r="F25" s="97"/>
      <x:c r="G25" s="97"/>
      <x:c r="H25" s="97"/>
    </x:row>
    <x:row r="26">
      <x:c r="A26" s="248" t="str">
        <x:v>13º salário</x:v>
      </x:c>
      <x:c r="B26" s="249" t="n">
        <x:v>0.0833</x:v>
      </x:c>
      <x:c r="C26" s="250" t="n">
        <x:f>B26*$C$18</x:f>
        <x:v>0</x:v>
      </x:c>
      <x:c r="D26" s="251" t="str">
        <x:v>PFG: não integrar ao pagamento mensal ordinário; liberar somente quando ocorrer/comprovar o fato gerador.</x:v>
      </x:c>
      <x:c r="E26" s="97"/>
      <x:c r="F26" s="97"/>
      <x:c r="G26" s="97"/>
      <x:c r="H26" s="97"/>
    </x:row>
    <x:row r="27">
      <x:c r="A27" s="248" t="str">
        <x:v>Férias</x:v>
      </x:c>
      <x:c r="B27" s="249" t="n">
        <x:v>0.0833</x:v>
      </x:c>
      <x:c r="C27" s="250" t="n">
        <x:f>B27*$C$18</x:f>
        <x:v>0</x:v>
      </x:c>
      <x:c r="D27" s="251" t="str">
        <x:v>PFG: não integrar ao pagamento mensal ordinário; liberar somente quando ocorrer/comprovar o fato gerador.</x:v>
      </x:c>
      <x:c r="E27" s="97"/>
      <x:c r="F27" s="97"/>
      <x:c r="G27" s="97"/>
      <x:c r="H27" s="97"/>
    </x:row>
    <x:row r="28">
      <x:c r="A28" s="248" t="str">
        <x:v>1/3 constitucional de férias</x:v>
      </x:c>
      <x:c r="B28" s="249" t="n">
        <x:v>0.0278</x:v>
      </x:c>
      <x:c r="C28" s="250" t="n">
        <x:f>B28*$C$18</x:f>
        <x:v>0</x:v>
      </x:c>
      <x:c r="D28" s="251" t="str">
        <x:v>PFG: não integrar ao pagamento mensal ordinário; liberar somente quando ocorrer/comprovar o fato gerador.</x:v>
      </x:c>
      <x:c r="E28" s="97"/>
      <x:c r="F28" s="97"/>
      <x:c r="G28" s="97"/>
      <x:c r="H28" s="97"/>
    </x:row>
    <x:row r="29">
      <x:c r="A29" s="248" t="str">
        <x:v>Multa FGTS / rescisão</x:v>
      </x:c>
      <x:c r="B29" s="249" t="n">
        <x:v>0</x:v>
      </x:c>
      <x:c r="C29" s="250" t="n">
        <x:f>B29*$C$18</x:f>
        <x:v>0</x:v>
      </x:c>
      <x:c r="D29" s="251" t="str">
        <x:v>PFG: liberar somente em rescisão/hipótese comprovada.</x:v>
      </x:c>
      <x:c r="E29" s="97"/>
      <x:c r="F29" s="97"/>
      <x:c r="G29" s="97"/>
      <x:c r="H29" s="97"/>
    </x:row>
    <x:row r="30">
      <x:c r="A30" s="248" t="str">
        <x:v>Aviso prévio / incidências</x:v>
      </x:c>
      <x:c r="B30" s="249" t="n">
        <x:v>0</x:v>
      </x:c>
      <x:c r="C30" s="250" t="n">
        <x:f>B30*$C$18</x:f>
        <x:v>0</x:v>
      </x:c>
      <x:c r="D30" s="251" t="str">
        <x:v>PFG: liberar somente em rescisão/hipótese comprovada.</x:v>
      </x:c>
      <x:c r="E30" s="97"/>
      <x:c r="F30" s="97"/>
      <x:c r="G30" s="97"/>
      <x:c r="H30" s="97"/>
    </x:row>
    <x:row r="31">
      <x:c r="A31" s="100" t="str">
        <x:v>Vale-transporte</x:v>
      </x:c>
      <x:c r="B31" s="144" t="n">
        <x:v>0</x:v>
      </x:c>
      <x:c r="C31" s="147" t="n">
        <x:f>B31</x:f>
        <x:v>0</x:v>
      </x:c>
      <x:c r="D31" s="100" t="str">
        <x:v>Valor mensal líquido por empregado</x:v>
      </x:c>
      <x:c r="E31" s="97"/>
      <x:c r="F31" s="97"/>
      <x:c r="G31" s="97"/>
      <x:c r="H31" s="97"/>
    </x:row>
    <x:row r="32">
      <x:c r="A32" s="100" t="str">
        <x:v>Vale-alimentação/refeição</x:v>
      </x:c>
      <x:c r="B32" s="144" t="n">
        <x:v>0</x:v>
      </x:c>
      <x:c r="C32" s="147" t="n">
        <x:f>B32</x:f>
        <x:v>0</x:v>
      </x:c>
      <x:c r="D32" s="100" t="str">
        <x:v>Valor mensal por empregado</x:v>
      </x:c>
      <x:c r="E32" s="97"/>
      <x:c r="F32" s="97"/>
      <x:c r="G32" s="97"/>
      <x:c r="H32" s="97"/>
    </x:row>
    <x:row r="33">
      <x:c r="A33" s="115" t="str">
        <x:v>Plano de saúde / seguro / outros benefícios</x:v>
      </x:c>
      <x:c r="B33" s="174" t="n">
        <x:v>0</x:v>
      </x:c>
      <x:c r="C33" s="116" t="n">
        <x:f>B33</x:f>
        <x:v>0</x:v>
      </x:c>
      <x:c r="D33" s="115" t="str">
        <x:v>Valor mensal por empregado</x:v>
      </x:c>
      <x:c r="E33" s="97"/>
      <x:c r="F33" s="97"/>
      <x:c r="G33" s="97"/>
      <x:c r="H33" s="97"/>
    </x:row>
    <x:row r="34">
      <x:c r="A34" s="100" t="str">
        <x:v>Total Módulo 2</x:v>
      </x:c>
      <x:c r="B34" s="144" t="str"/>
      <x:c r="C34" s="147" t="n">
        <x:f>B34</x:f>
        <x:v>0</x:v>
      </x:c>
      <x:c r="D34" s="100" t="str"/>
      <x:c r="E34" s="97"/>
      <x:c r="F34" s="97"/>
      <x:c r="G34" s="97"/>
      <x:c r="H34" s="97"/>
    </x:row>
    <x:row r="35">
      <x:c r="A35" s="100" t="str"/>
      <x:c r="B35" s="100" t="str"/>
      <x:c r="C35" s="147" t="n">
        <x:f>SUM(C22:C34)</x:f>
        <x:v>0</x:v>
      </x:c>
      <x:c r="D35" s="100" t="str"/>
      <x:c r="E35" s="97"/>
      <x:c r="F35" s="97"/>
      <x:c r="G35" s="97"/>
      <x:c r="H35" s="97"/>
    </x:row>
    <x:row r="36">
      <x:c r="A36" s="98" t="str">
        <x:v>MÓDULO 3 - INSUMOS, UNIFORMES, EQUIPAMENTOS E MATERIAIS</x:v>
      </x:c>
      <x:c r="B36" s="100" t="str"/>
      <x:c r="C36" s="147" t="str"/>
      <x:c r="D36" s="100" t="str"/>
      <x:c r="E36" s="97"/>
      <x:c r="F36" s="97"/>
      <x:c r="G36" s="97"/>
      <x:c r="H36" s="97"/>
    </x:row>
    <x:row r="37">
      <x:c r="A37" s="96" t="str">
        <x:v>Item</x:v>
      </x:c>
      <x:c r="B37" s="149" t="str">
        <x:v>Valor mensal</x:v>
      </x:c>
      <x:c r="C37" s="145" t="str">
        <x:v>Valor mensal por empregado</x:v>
      </x:c>
      <x:c r="D37" s="96" t="str">
        <x:v>Observações</x:v>
      </x:c>
      <x:c r="E37" s="97"/>
      <x:c r="F37" s="97"/>
      <x:c r="G37" s="97"/>
      <x:c r="H37" s="97"/>
    </x:row>
    <x:row r="38">
      <x:c r="A38" s="100" t="str">
        <x:v>Uniformes e crachás</x:v>
      </x:c>
      <x:c r="B38" s="144" t="n">
        <x:v>0</x:v>
      </x:c>
      <x:c r="C38" s="147" t="n">
        <x:f>B38</x:f>
        <x:v>0</x:v>
      </x:c>
      <x:c r="D38" s="100" t="str">
        <x:v>Rateio mensal</x:v>
      </x:c>
      <x:c r="E38" s="97"/>
      <x:c r="F38" s="97"/>
      <x:c r="G38" s="97"/>
      <x:c r="H38" s="97"/>
    </x:row>
    <x:row r="39">
      <x:c r="A39" s="100" t="str">
        <x:v>EPIs</x:v>
      </x:c>
      <x:c r="B39" s="144" t="n">
        <x:v>0</x:v>
      </x:c>
      <x:c r="C39" s="147" t="n">
        <x:f>B39</x:f>
        <x:v>0</x:v>
      </x:c>
      <x:c r="D39" s="100" t="str">
        <x:v>Rateio mensal</x:v>
      </x:c>
      <x:c r="E39" s="97"/>
      <x:c r="F39" s="97"/>
      <x:c r="G39" s="97"/>
      <x:c r="H39" s="97"/>
    </x:row>
    <x:row r="40">
      <x:c r="A40" s="100" t="str">
        <x:v>Materiais, saneantes, ferramentas e equipamentos</x:v>
      </x:c>
      <x:c r="B40" s="144" t="n">
        <x:v>0</x:v>
      </x:c>
      <x:c r="C40" s="147" t="n">
        <x:f>B40</x:f>
        <x:v>0</x:v>
      </x:c>
      <x:c r="D40" s="100" t="str">
        <x:v>Rateio mensal</x:v>
      </x:c>
      <x:c r="E40" s="97"/>
      <x:c r="F40" s="97"/>
      <x:c r="G40" s="97"/>
      <x:c r="H40" s="97"/>
    </x:row>
    <x:row r="41">
      <x:c r="A41" s="100" t="str">
        <x:v>Supervisão, preposto e apoio operacional</x:v>
      </x:c>
      <x:c r="B41" s="144" t="n">
        <x:v>0</x:v>
      </x:c>
      <x:c r="C41" s="147" t="n">
        <x:f>B41</x:f>
        <x:v>0</x:v>
      </x:c>
      <x:c r="D41" s="100" t="str">
        <x:v>Rateio mensal</x:v>
      </x:c>
      <x:c r="E41" s="97"/>
      <x:c r="F41" s="97"/>
      <x:c r="G41" s="97"/>
      <x:c r="H41" s="97"/>
    </x:row>
    <x:row r="42">
      <x:c r="A42" s="115" t="str">
        <x:v>Outros insumos</x:v>
      </x:c>
      <x:c r="B42" s="174" t="n">
        <x:v>0</x:v>
      </x:c>
      <x:c r="C42" s="116" t="n">
        <x:f>B42</x:f>
        <x:v>0</x:v>
      </x:c>
      <x:c r="D42" s="115" t="str">
        <x:v>Especificar</x:v>
      </x:c>
      <x:c r="E42" s="97"/>
      <x:c r="F42" s="97"/>
      <x:c r="G42" s="97"/>
      <x:c r="H42" s="97"/>
    </x:row>
    <x:row r="43">
      <x:c r="A43" s="100" t="str">
        <x:v>Total Módulo 3</x:v>
      </x:c>
      <x:c r="B43" s="100" t="str"/>
      <x:c r="C43" s="147" t="n">
        <x:f>SUM(C38:C42)</x:f>
        <x:v>0</x:v>
      </x:c>
      <x:c r="D43" s="100" t="str"/>
      <x:c r="E43" s="97"/>
      <x:c r="F43" s="97"/>
      <x:c r="G43" s="97"/>
      <x:c r="H43" s="97"/>
    </x:row>
    <x:row r="44">
      <x:c r="A44" s="100" t="str"/>
      <x:c r="B44" s="100" t="str"/>
      <x:c r="C44" s="147" t="str"/>
      <x:c r="D44" s="100" t="str"/>
      <x:c r="E44" s="97"/>
      <x:c r="F44" s="97"/>
      <x:c r="G44" s="97"/>
      <x:c r="H44" s="97"/>
    </x:row>
    <x:row r="45">
      <x:c r="A45" s="98" t="str">
        <x:v>MÓDULO 4 - CUSTOS INDIRETOS, LUCRO E TRIBUTOS</x:v>
      </x:c>
      <x:c r="B45" s="100" t="str"/>
      <x:c r="C45" s="147" t="str"/>
      <x:c r="D45" s="100" t="str"/>
      <x:c r="E45" s="97"/>
      <x:c r="F45" s="97"/>
      <x:c r="G45" s="97"/>
      <x:c r="H45" s="97"/>
    </x:row>
    <x:row r="46">
      <x:c r="A46" s="150" t="str">
        <x:v>Item</x:v>
      </x:c>
      <x:c r="B46" s="150" t="str">
        <x:v>Base / percentual</x:v>
      </x:c>
      <x:c r="C46" s="151" t="str">
        <x:v>Valor mensal por empregado</x:v>
      </x:c>
      <x:c r="D46" s="150" t="str">
        <x:v>Observações</x:v>
      </x:c>
      <x:c r="E46" s="97"/>
      <x:c r="F46" s="97"/>
      <x:c r="G46" s="97"/>
      <x:c r="H46" s="97"/>
    </x:row>
    <x:row r="47">
      <x:c r="A47" s="100" t="str">
        <x:v>Subtotal antes de BDI/Tributos</x:v>
      </x:c>
      <x:c r="B47" s="146" t="str"/>
      <x:c r="C47" s="147" t="n">
        <x:f>C18+C35+C43</x:f>
        <x:v>0</x:v>
      </x:c>
      <x:c r="D47" s="100" t="str"/>
      <x:c r="E47" s="97"/>
      <x:c r="F47" s="97"/>
      <x:c r="G47" s="97"/>
      <x:c r="H47" s="97"/>
    </x:row>
    <x:row r="48">
      <x:c r="A48" s="100" t="str">
        <x:v>Despesas administrativas/indiretas</x:v>
      </x:c>
      <x:c r="B48" s="146" t="n">
        <x:v>0</x:v>
      </x:c>
      <x:c r="C48" s="147" t="n">
        <x:f>B48*C47</x:f>
        <x:v>0</x:v>
      </x:c>
      <x:c r="D48" s="100" t="str">
        <x:v>Percentual sobre subtotal</x:v>
      </x:c>
      <x:c r="E48" s="97"/>
      <x:c r="F48" s="97"/>
      <x:c r="G48" s="97"/>
      <x:c r="H48" s="97"/>
    </x:row>
    <x:row r="49">
      <x:c r="A49" s="100" t="str">
        <x:v>Lucro</x:v>
      </x:c>
      <x:c r="B49" s="146" t="n">
        <x:v>0</x:v>
      </x:c>
      <x:c r="C49" s="147" t="n">
        <x:f>B49*C47</x:f>
        <x:v>0</x:v>
      </x:c>
      <x:c r="D49" s="100" t="str">
        <x:v>Percentual sobre subtotal</x:v>
      </x:c>
      <x:c r="E49" s="97"/>
      <x:c r="F49" s="97"/>
      <x:c r="G49" s="97"/>
      <x:c r="H49" s="97"/>
    </x:row>
    <x:row r="50">
      <x:c r="A50" s="115" t="str">
        <x:v>Tributos sobre faturamento</x:v>
      </x:c>
      <x:c r="B50" s="172" t="n">
        <x:v>0</x:v>
      </x:c>
      <x:c r="C50" s="116" t="n">
        <x:f>(C47+C48+C49)/(1-B50)-(C47+C48+C49)</x:f>
        <x:v>0</x:v>
      </x:c>
      <x:c r="D50" s="115" t="str">
        <x:v>Percentual informado pela licitante</x:v>
      </x:c>
      <x:c r="E50" s="97"/>
      <x:c r="F50" s="97"/>
      <x:c r="G50" s="97"/>
      <x:c r="H50" s="97"/>
    </x:row>
    <x:row r="51">
      <x:c r="A51" s="115" t="str">
        <x:v>TOTAL MENSAL POR EMPREGADO</x:v>
      </x:c>
      <x:c r="B51" s="115" t="str"/>
      <x:c r="C51" s="116" t="n">
        <x:f>SUM(C47:C50)</x:f>
        <x:v>0</x:v>
      </x:c>
      <x:c r="D51" s="115" t="str"/>
      <x:c r="E51" s="97"/>
      <x:c r="F51" s="97"/>
      <x:c r="G51" s="97"/>
      <x:c r="H51" s="97"/>
    </x:row>
    <x:row r="52">
      <x:c r="A52" s="115" t="str">
        <x:v>TOTAL MENSAL POR POSTO</x:v>
      </x:c>
      <x:c r="B52" s="115" t="str"/>
      <x:c r="C52" s="116" t="n">
        <x:f>C51*$B$7</x:f>
        <x:v>0</x:v>
      </x:c>
      <x:c r="D52" s="115" t="str">
        <x:v>Multiplica por empregados por posto</x:v>
      </x:c>
      <x:c r="E52" s="97"/>
      <x:c r="F52" s="97"/>
      <x:c r="G52" s="97"/>
      <x:c r="H52" s="97"/>
    </x:row>
    <x:row r="53">
      <x:c r="A53" s="115" t="str">
        <x:v>TOTAL MENSAL DO ITEM</x:v>
      </x:c>
      <x:c r="B53" s="115" t="str"/>
      <x:c r="C53" s="116" t="n">
        <x:f>C52*$B$6</x:f>
        <x:v>0</x:v>
      </x:c>
      <x:c r="D53" s="115" t="str">
        <x:v>Multiplica por quantidade de postos</x:v>
      </x:c>
      <x:c r="E53" s="97"/>
      <x:c r="F53" s="97"/>
      <x:c r="G53" s="97"/>
      <x:c r="H53" s="97"/>
    </x:row>
    <x:row r="54">
      <x:c r="A54" s="97" t="str">
        <x:v>TOTAL ANUAL DO ITEM</x:v>
      </x:c>
      <x:c r="B54" s="97" t="str"/>
      <x:c r="C54" s="170" t="n">
        <x:f>C53*'Parâmetros'!$B$6</x:f>
        <x:v>0</x:v>
      </x:c>
      <x:c r="D54" s="97" t="str">
        <x:v>Quantidade de meses</x:v>
      </x:c>
      <x:c r="E54" s="97"/>
      <x:c r="F54" s="97"/>
      <x:c r="G54" s="97"/>
      <x:c r="H54" s="97"/>
    </x:row>
    <x:row r="55">
      <x:c r="A55" s="193" t="str">
        <x:v>Campos obrigatórios sobre norma coletiva</x:v>
      </x:c>
      <x:c r="B55" s="193"/>
      <x:c r="C55" s="193"/>
      <x:c r="D55" s="193"/>
      <x:c r="E55" s="97"/>
      <x:c r="F55" s="97"/>
      <x:c r="G55" s="97"/>
      <x:c r="H55" s="97"/>
    </x:row>
    <x:row r="56">
      <x:c r="A56" s="194" t="str">
        <x:v>Nº de registro MTE/Mediador da CCT/ACT adotada</x:v>
      </x:c>
      <x:c r="B56" s="194"/>
      <x:c r="C56" s="194" t="str">
        <x:v>Preencher pela licitante na proposta final</x:v>
      </x:c>
      <x:c r="D56" s="194"/>
      <x:c r="E56" s="97"/>
      <x:c r="F56" s="97"/>
      <x:c r="G56" s="97"/>
      <x:c r="H56" s="97"/>
    </x:row>
    <x:row r="57">
      <x:c r="A57" s="194" t="str">
        <x:v>Sindicato laboral e patronal</x:v>
      </x:c>
      <x:c r="B57" s="194"/>
      <x:c r="C57" s="194" t="str">
        <x:v>Preencher pela licitante</x:v>
      </x:c>
      <x:c r="D57" s="194"/>
      <x:c r="E57" s="97"/>
      <x:c r="F57" s="97"/>
      <x:c r="G57" s="97"/>
      <x:c r="H57" s="97"/>
    </x:row>
    <x:row r="58">
      <x:c r="A58" s="194" t="str">
        <x:v>Data-base e vigência</x:v>
      </x:c>
      <x:c r="B58" s="194"/>
      <x:c r="C58" s="194" t="str">
        <x:v>Preencher pela licitante</x:v>
      </x:c>
      <x:c r="D58" s="194"/>
      <x:c r="E58" s="97"/>
      <x:c r="F58" s="97"/>
      <x:c r="G58" s="97"/>
      <x:c r="H58" s="97"/>
    </x:row>
    <x:row r="59">
      <x:c r="A59" s="194" t="str">
        <x:v>Piso, benefícios e adicionais conferidos</x:v>
      </x:c>
      <x:c r="B59" s="194"/>
      <x:c r="C59" s="194" t="str">
        <x:v>Compatibilizar com a planilha</x:v>
      </x:c>
      <x:c r="D59" s="194"/>
      <x:c r="E59" s="97"/>
      <x:c r="F59" s="97"/>
      <x:c r="G59" s="97"/>
      <x:c r="H59" s="97"/>
    </x:row>
    <x:row r="60">
      <x:c r="A60" s="194" t="str">
        <x:v>Declaração</x:v>
      </x:c>
      <x:c r="B60" s="194" t="str">
        <x:v>A referência do CRM-MS não substitui a responsabilidade da licitante pela correta CCT aplicável.</x:v>
      </x:c>
      <x:c r="C60" s="194"/>
      <x:c r="D60" s="194"/>
      <x:c r="E60" s="97"/>
      <x:c r="F60" s="97"/>
      <x:c r="G60" s="97"/>
      <x:c r="H60" s="97"/>
    </x:row>
    <x:row r="62" ht="15" hidden="0" customHeight="1">
      <x:c r="A62" s="245" t="str">
        <x:v>CONTROLE DO PAGAMENTO PELO FATO GERADOR</x:v>
      </x:c>
      <x:c r="B62" s="244"/>
      <x:c r="C62" s="244"/>
      <x:c r="D62" s="244"/>
    </x:row>
    <x:row r="63" ht="118.80000305175781" hidden="0" customHeight="1">
      <x:c r="A63" s="246" t="str">
        <x:v>Rubricas pagas mensalmente</x:v>
      </x:c>
      <x:c r="B63" s="244" t="str">
        <x:v>Remuneração, encargos previdenciários/FGTS, benefícios mensais/diários, intrajornada se houver, insumos, custos indiretos, tributos e lucro.</x:v>
      </x:c>
      <x:c r="C63" s="244"/>
      <x:c r="D63" s="244"/>
    </x:row>
    <x:row r="64" ht="92.4000015258789" hidden="0" customHeight="1">
      <x:c r="A64" s="246" t="str">
        <x:v>Rubricas PFG</x:v>
      </x:c>
      <x:c r="B64" s="244" t="str">
        <x:v>Férias, 1/3 constitucional de férias, 13º salário, ausências legais, verbas rescisórias e demais eventos futuros e incertos.</x:v>
      </x:c>
      <x:c r="C64" s="244"/>
      <x:c r="D64" s="244"/>
    </x:row>
    <x:row r="65" ht="92.4000015258789" hidden="0" customHeight="1">
      <x:c r="A65" s="246" t="str">
        <x:v>Regra de liberação</x:v>
      </x:c>
      <x:c r="B65" s="244" t="str">
        <x:v>Somente após ocorrência e comprovação documental do fato gerador, com conferência pela fiscalização.</x:v>
      </x:c>
      <x:c r="C65" s="244"/>
      <x:c r="D65" s="244"/>
    </x:row>
    <x:row r="66" ht="52.79999923706055" hidden="0" customHeight="1">
      <x:c r="A66" s="246" t="str">
        <x:v>Não ocorrência</x:v>
      </x:c>
      <x:c r="B66" s="244" t="str">
        <x:v>Não gera direito adquirido ao recebimento ao final do contrato.</x:v>
      </x:c>
      <x:c r="C66" s="244"/>
      <x:c r="D66" s="244"/>
    </x:row>
    <x:row r="67" ht="66" hidden="0" customHeight="1">
      <x:c r="A67" s="246" t="str">
        <x:v>Proposta</x:v>
      </x:c>
      <x:c r="B67" s="244" t="str">
        <x:v>Deve contemplar o custo total estimado, inclusive rubricas de fato gerador, para fins de julgamento.</x:v>
      </x:c>
      <x:c r="C67" s="244"/>
      <x:c r="D67" s="244"/>
    </x:row>
    <x:row r="68" ht="15" hidden="0" customHeight="1">
      <x:c r="A68" s="246"/>
      <x:c r="B68" s="244"/>
      <x:c r="C68" s="244"/>
      <x:c r="D68" s="244"/>
    </x:row>
    <x:row r="69" ht="66" hidden="0" customHeight="1">
      <x:c r="A69" s="246" t="str">
        <x:v>Observação</x:v>
      </x:c>
      <x:c r="B69" s="244" t="str">
        <x:v>As linhas 26 a 30 foram destacadas como rubricas sujeitas ao Pagamento pelo Fato Gerador.</x:v>
      </x:c>
      <x:c r="C69" s="244"/>
      <x:c r="D69" s="244"/>
    </x:row>
    <x:row r="70">
      <x:c r="A70"/>
      <x:c r="B70"/>
      <x:c r="C70"/>
      <x:c r="D70"/>
    </x:row>
  </x:sheetData>
  <x:mergeCells>
    <x:mergeCell ref="A1:H1"/>
    <x:mergeCell ref="A11:D11"/>
    <x:mergeCell ref="A20:D20"/>
    <x:mergeCell ref="A36:D36"/>
    <x:mergeCell ref="A45:D45"/>
    <x:mergeCell ref="A62:D6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16" hidden="0" customWidth="1"/>
    <x:col min="4" max="4" width="16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</x:cols>
  <x:sheetData>
    <x:row r="1">
      <x:c r="A1" s="96" t="str">
        <x:v>DIÁRIAS SOB DEMANDA - VIGILÂNCIA E LIMPEZA</x:v>
      </x:c>
      <x:c r="B1" s="97"/>
      <x:c r="C1" s="97"/>
      <x:c r="D1" s="97"/>
      <x:c r="E1" s="97"/>
      <x:c r="F1" s="97"/>
      <x:c r="G1" s="97"/>
      <x:c r="H1" s="97"/>
    </x:row>
    <x:row r="2">
      <x:c r="A2" s="97"/>
      <x:c r="B2" s="97"/>
      <x:c r="C2" s="97"/>
      <x:c r="D2" s="97"/>
      <x:c r="E2" s="97"/>
      <x:c r="F2" s="97"/>
      <x:c r="G2" s="97"/>
      <x:c r="H2" s="97"/>
    </x:row>
    <x:row r="3">
      <x:c r="A3" s="96" t="str">
        <x:v>Item</x:v>
      </x:c>
      <x:c r="B3" s="96" t="str">
        <x:v>Serviço</x:v>
      </x:c>
      <x:c r="C3" s="96" t="str">
        <x:v>Qtd anual estimada</x:v>
      </x:c>
      <x:c r="D3" s="96" t="str">
        <x:v>Horas por diária</x:v>
      </x:c>
      <x:c r="E3" s="96" t="str">
        <x:v>Custo hora base</x:v>
      </x:c>
      <x:c r="F3" s="96" t="str">
        <x:v>Acréscimos/insumos por diária</x:v>
      </x:c>
      <x:c r="G3" s="96" t="str">
        <x:v>Preço unitário da diária</x:v>
      </x:c>
      <x:c r="H3" s="96" t="str">
        <x:v>Preço anual estimado</x:v>
      </x:c>
    </x:row>
    <x:row r="4">
      <x:c r="A4" s="100" t="n">
        <x:v>4</x:v>
      </x:c>
      <x:c r="B4" s="100" t="str">
        <x:v>Diária de vigilante patrimonial desarmado</x:v>
      </x:c>
      <x:c r="C4" s="164" t="n">
        <x:f>'Parâmetros'!$B$7</x:f>
        <x:v>90</x:v>
      </x:c>
      <x:c r="D4" s="164" t="n">
        <x:v>12</x:v>
      </x:c>
      <x:c r="E4" s="147" t="n">
        <x:f>'Vigilância_12x36'!$C$51/'Vigilância_12x36'!$B$8</x:f>
        <x:v>0</x:v>
      </x:c>
      <x:c r="F4" s="144" t="n">
        <x:v>0</x:v>
      </x:c>
      <x:c r="G4" s="147" t="n">
        <x:f>D4*E4+F4</x:f>
        <x:v>0</x:v>
      </x:c>
      <x:c r="H4" s="147" t="n">
        <x:f>C4*G4</x:f>
        <x:v>0</x:v>
      </x:c>
    </x:row>
    <x:row r="5">
      <x:c r="A5" s="100" t="n">
        <x:v>5</x:v>
      </x:c>
      <x:c r="B5" s="100" t="str">
        <x:v>Diária de auxiliar de limpeza</x:v>
      </x:c>
      <x:c r="C5" s="164" t="n">
        <x:f>'Parâmetros'!$B$8</x:f>
        <x:v>90</x:v>
      </x:c>
      <x:c r="D5" s="164" t="n">
        <x:v>8</x:v>
      </x:c>
      <x:c r="E5" s="147" t="n">
        <x:f>Limpeza!$C$51/Limpeza!$B$8</x:f>
        <x:v>0</x:v>
      </x:c>
      <x:c r="F5" s="144" t="n">
        <x:v>0</x:v>
      </x:c>
      <x:c r="G5" s="147" t="n">
        <x:f>D5*E5+F5</x:f>
        <x:v>0</x:v>
      </x:c>
      <x:c r="H5" s="147" t="n">
        <x:f>C5*G5</x:f>
        <x:v>0</x:v>
      </x:c>
    </x:row>
    <x:row r="6">
      <x:c r="A6" s="97"/>
      <x:c r="B6" s="97"/>
      <x:c r="C6" s="97"/>
      <x:c r="D6" s="97"/>
      <x:c r="E6" s="97"/>
      <x:c r="F6" s="97"/>
      <x:c r="G6" s="97"/>
      <x:c r="H6" s="97"/>
    </x:row>
    <x:row r="7">
      <x:c r="A7" s="165" t="str">
        <x:v>Observação: o quantitativo anual é apenas estimativo e não representa franquia mínima. A contratada somente poderá faturar diárias efetivamente solicitadas, executadas e atestadas.</x:v>
      </x:c>
      <x:c r="B7" s="97"/>
      <x:c r="C7" s="97"/>
      <x:c r="D7" s="97"/>
      <x:c r="E7" s="97"/>
      <x:c r="F7" s="97"/>
      <x:c r="G7" s="97"/>
      <x:c r="H7" s="97"/>
    </x:row>
    <x:row r="8">
      <x:c r="A8" s="97"/>
      <x:c r="B8" s="97"/>
      <x:c r="C8" s="97"/>
      <x:c r="D8" s="97"/>
      <x:c r="E8" s="97"/>
      <x:c r="F8" s="97"/>
      <x:c r="G8" s="97"/>
      <x:c r="H8" s="97"/>
    </x:row>
    <x:row r="9">
      <x:c r="A9" s="97"/>
      <x:c r="B9" s="97"/>
      <x:c r="C9" s="97"/>
      <x:c r="D9" s="97"/>
      <x:c r="E9" s="97"/>
      <x:c r="F9" s="97"/>
      <x:c r="G9" s="97"/>
      <x:c r="H9" s="97"/>
    </x:row>
    <x:row r="10">
      <x:c r="A10" s="97"/>
      <x:c r="B10" s="97"/>
      <x:c r="C10" s="97"/>
      <x:c r="D10" s="97"/>
      <x:c r="E10" s="97"/>
      <x:c r="F10" s="97"/>
      <x:c r="G10" s="97"/>
      <x:c r="H10" s="97"/>
    </x:row>
    <x:row r="11">
      <x:c r="A11" s="97"/>
      <x:c r="B11" s="97"/>
      <x:c r="C11" s="97"/>
      <x:c r="D11" s="97"/>
      <x:c r="E11" s="97"/>
      <x:c r="F11" s="97"/>
      <x:c r="G11" s="97"/>
      <x:c r="H11" s="97"/>
    </x:row>
    <x:row r="12">
      <x:c r="A12" s="97"/>
      <x:c r="B12" s="97"/>
      <x:c r="C12" s="97"/>
      <x:c r="D12" s="97"/>
      <x:c r="E12" s="97"/>
      <x:c r="F12" s="97"/>
      <x:c r="G12" s="97"/>
      <x:c r="H12" s="97"/>
    </x:row>
    <x:row r="13">
      <x:c r="A13" s="97"/>
      <x:c r="B13" s="97"/>
      <x:c r="C13" s="97"/>
      <x:c r="D13" s="97"/>
      <x:c r="E13" s="97"/>
      <x:c r="F13" s="97"/>
      <x:c r="G13" s="97"/>
      <x:c r="H13" s="97"/>
    </x:row>
    <x:row r="14">
      <x:c r="A14" s="97"/>
      <x:c r="B14" s="97"/>
      <x:c r="C14" s="97"/>
      <x:c r="D14" s="97"/>
      <x:c r="E14" s="97"/>
      <x:c r="F14" s="97"/>
      <x:c r="G14" s="97"/>
      <x:c r="H14" s="97"/>
    </x:row>
    <x:row r="15">
      <x:c r="A15" s="97"/>
      <x:c r="B15" s="97"/>
      <x:c r="C15" s="97"/>
      <x:c r="D15" s="97"/>
      <x:c r="E15" s="97"/>
      <x:c r="F15" s="97"/>
      <x:c r="G15" s="97"/>
      <x:c r="H15" s="97"/>
    </x:row>
    <x:row r="16">
      <x:c r="A16" s="97"/>
      <x:c r="B16" s="97"/>
      <x:c r="C16" s="97"/>
      <x:c r="D16" s="97"/>
      <x:c r="E16" s="97"/>
      <x:c r="F16" s="97"/>
      <x:c r="G16" s="97"/>
      <x:c r="H16" s="97"/>
    </x:row>
    <x:row r="17">
      <x:c r="A17" s="97"/>
      <x:c r="B17" s="97"/>
      <x:c r="C17" s="97"/>
      <x:c r="D17" s="97"/>
      <x:c r="E17" s="97"/>
      <x:c r="F17" s="97"/>
      <x:c r="G17" s="97"/>
      <x:c r="H17" s="97"/>
    </x:row>
    <x:row r="18">
      <x:c r="A18" s="97"/>
      <x:c r="B18" s="97"/>
      <x:c r="C18" s="97"/>
      <x:c r="D18" s="97"/>
      <x:c r="E18" s="97"/>
      <x:c r="F18" s="97"/>
      <x:c r="G18" s="97"/>
      <x:c r="H18" s="97"/>
    </x:row>
    <x:row r="19">
      <x:c r="A19" s="97"/>
      <x:c r="B19" s="97"/>
      <x:c r="C19" s="97"/>
      <x:c r="D19" s="97"/>
      <x:c r="E19" s="97"/>
      <x:c r="F19" s="97"/>
      <x:c r="G19" s="97"/>
      <x:c r="H19" s="97"/>
    </x:row>
    <x:row r="20">
      <x:c r="A20" s="97"/>
      <x:c r="B20" s="97"/>
      <x:c r="C20" s="97"/>
      <x:c r="D20" s="97"/>
      <x:c r="E20" s="97"/>
      <x:c r="F20" s="97"/>
      <x:c r="G20" s="97"/>
      <x:c r="H20" s="97"/>
    </x:row>
    <x:row r="21">
      <x:c r="A21" s="97"/>
      <x:c r="B21" s="97"/>
      <x:c r="C21" s="97"/>
      <x:c r="D21" s="97"/>
      <x:c r="E21" s="97"/>
      <x:c r="F21" s="97"/>
      <x:c r="G21" s="97"/>
      <x:c r="H21" s="97"/>
    </x:row>
    <x:row r="22">
      <x:c r="A22" s="97"/>
      <x:c r="B22" s="97"/>
      <x:c r="C22" s="97"/>
      <x:c r="D22" s="97"/>
      <x:c r="E22" s="97"/>
      <x:c r="F22" s="97"/>
      <x:c r="G22" s="97"/>
      <x:c r="H22" s="97"/>
    </x:row>
    <x:row r="23">
      <x:c r="A23" s="97"/>
      <x:c r="B23" s="97"/>
      <x:c r="C23" s="97"/>
      <x:c r="D23" s="97"/>
      <x:c r="E23" s="97"/>
      <x:c r="F23" s="97"/>
      <x:c r="G23" s="97"/>
      <x:c r="H23" s="97"/>
    </x:row>
    <x:row r="24">
      <x:c r="A24" s="97"/>
      <x:c r="B24" s="97"/>
      <x:c r="C24" s="97"/>
      <x:c r="D24" s="97"/>
      <x:c r="E24" s="97"/>
      <x:c r="F24" s="97"/>
      <x:c r="G24" s="97"/>
      <x:c r="H24" s="97"/>
    </x:row>
    <x:row r="25">
      <x:c r="A25" s="97"/>
      <x:c r="B25" s="97"/>
      <x:c r="C25" s="97"/>
      <x:c r="D25" s="97"/>
      <x:c r="E25" s="97"/>
      <x:c r="F25" s="97"/>
      <x:c r="G25" s="97"/>
      <x:c r="H25" s="97"/>
    </x:row>
    <x:row r="26">
      <x:c r="A26" s="97"/>
      <x:c r="B26" s="97"/>
      <x:c r="C26" s="97"/>
      <x:c r="D26" s="97"/>
      <x:c r="E26" s="97"/>
      <x:c r="F26" s="97"/>
      <x:c r="G26" s="97"/>
      <x:c r="H26" s="97"/>
    </x:row>
    <x:row r="27">
      <x:c r="A27" s="97"/>
      <x:c r="B27" s="97"/>
      <x:c r="C27" s="97"/>
      <x:c r="D27" s="97"/>
      <x:c r="E27" s="97"/>
      <x:c r="F27" s="97"/>
      <x:c r="G27" s="97"/>
      <x:c r="H27" s="97"/>
    </x:row>
    <x:row r="28">
      <x:c r="A28" s="97"/>
      <x:c r="B28" s="97"/>
      <x:c r="C28" s="97"/>
      <x:c r="D28" s="97"/>
      <x:c r="E28" s="97"/>
      <x:c r="F28" s="97"/>
      <x:c r="G28" s="97"/>
      <x:c r="H28" s="97"/>
    </x:row>
    <x:row r="29">
      <x:c r="A29" s="97"/>
      <x:c r="B29" s="97"/>
      <x:c r="C29" s="97"/>
      <x:c r="D29" s="97"/>
      <x:c r="E29" s="97"/>
      <x:c r="F29" s="97"/>
      <x:c r="G29" s="97"/>
      <x:c r="H29" s="97"/>
    </x:row>
    <x:row r="30">
      <x:c r="A30" s="97"/>
      <x:c r="B30" s="97"/>
      <x:c r="C30" s="97"/>
      <x:c r="D30" s="97"/>
      <x:c r="E30" s="97"/>
      <x:c r="F30" s="97"/>
      <x:c r="G30" s="97"/>
      <x:c r="H30" s="97"/>
    </x:row>
    <x:row r="31">
      <x:c r="A31" s="97"/>
      <x:c r="B31" s="97"/>
      <x:c r="C31" s="97"/>
      <x:c r="D31" s="97"/>
      <x:c r="E31" s="97"/>
      <x:c r="F31" s="97"/>
      <x:c r="G31" s="97"/>
      <x:c r="H31" s="97"/>
    </x:row>
    <x:row r="32">
      <x:c r="A32" s="97"/>
      <x:c r="B32" s="97"/>
      <x:c r="C32" s="97"/>
      <x:c r="D32" s="97"/>
      <x:c r="E32" s="97"/>
      <x:c r="F32" s="97"/>
      <x:c r="G32" s="97"/>
      <x:c r="H32" s="97"/>
    </x:row>
    <x:row r="33">
      <x:c r="A33" s="97"/>
      <x:c r="B33" s="97"/>
      <x:c r="C33" s="97"/>
      <x:c r="D33" s="97"/>
      <x:c r="E33" s="97"/>
      <x:c r="F33" s="97"/>
      <x:c r="G33" s="97"/>
      <x:c r="H33" s="97"/>
    </x:row>
    <x:row r="34">
      <x:c r="A34" s="97"/>
      <x:c r="B34" s="97"/>
      <x:c r="C34" s="97"/>
      <x:c r="D34" s="97"/>
      <x:c r="E34" s="97"/>
      <x:c r="F34" s="97"/>
      <x:c r="G34" s="97"/>
      <x:c r="H34" s="97"/>
    </x:row>
    <x:row r="35">
      <x:c r="A35" s="97"/>
      <x:c r="B35" s="97"/>
      <x:c r="C35" s="97"/>
      <x:c r="D35" s="97"/>
      <x:c r="E35" s="97"/>
      <x:c r="F35" s="97"/>
      <x:c r="G35" s="97"/>
      <x:c r="H35" s="97"/>
    </x:row>
    <x:row r="36">
      <x:c r="A36" s="97"/>
      <x:c r="B36" s="97"/>
      <x:c r="C36" s="97"/>
      <x:c r="D36" s="97"/>
      <x:c r="E36" s="97"/>
      <x:c r="F36" s="97"/>
      <x:c r="G36" s="97"/>
      <x:c r="H36" s="97"/>
    </x:row>
    <x:row r="37">
      <x:c r="A37" s="97"/>
      <x:c r="B37" s="97"/>
      <x:c r="C37" s="97"/>
      <x:c r="D37" s="97"/>
      <x:c r="E37" s="97"/>
      <x:c r="F37" s="97"/>
      <x:c r="G37" s="97"/>
      <x:c r="H37" s="97"/>
    </x:row>
    <x:row r="38">
      <x:c r="A38" s="97"/>
      <x:c r="B38" s="97"/>
      <x:c r="C38" s="97"/>
      <x:c r="D38" s="97"/>
      <x:c r="E38" s="97"/>
      <x:c r="F38" s="97"/>
      <x:c r="G38" s="97"/>
      <x:c r="H38" s="97"/>
    </x:row>
    <x:row r="39">
      <x:c r="A39" s="97"/>
      <x:c r="B39" s="97"/>
      <x:c r="C39" s="97"/>
      <x:c r="D39" s="97"/>
      <x:c r="E39" s="97"/>
      <x:c r="F39" s="97"/>
      <x:c r="G39" s="97"/>
      <x:c r="H39" s="97"/>
    </x:row>
    <x:row r="40">
      <x:c r="A40" s="97"/>
      <x:c r="B40" s="97"/>
      <x:c r="C40" s="97"/>
      <x:c r="D40" s="97"/>
      <x:c r="E40" s="97"/>
      <x:c r="F40" s="97"/>
      <x:c r="G40" s="97"/>
      <x:c r="H40" s="97"/>
    </x:row>
    <x:row r="41">
      <x:c r="A41" s="97"/>
      <x:c r="B41" s="97"/>
      <x:c r="C41" s="97"/>
      <x:c r="D41" s="97"/>
      <x:c r="E41" s="97"/>
      <x:c r="F41" s="97"/>
      <x:c r="G41" s="97"/>
      <x:c r="H41" s="97"/>
    </x:row>
    <x:row r="42">
      <x:c r="A42" s="97"/>
      <x:c r="B42" s="97"/>
      <x:c r="C42" s="97"/>
      <x:c r="D42" s="97"/>
      <x:c r="E42" s="97"/>
      <x:c r="F42" s="97"/>
      <x:c r="G42" s="97"/>
      <x:c r="H42" s="97"/>
    </x:row>
    <x:row r="43">
      <x:c r="A43" s="97"/>
      <x:c r="B43" s="97"/>
      <x:c r="C43" s="97"/>
      <x:c r="D43" s="97"/>
      <x:c r="E43" s="97"/>
      <x:c r="F43" s="97"/>
      <x:c r="G43" s="97"/>
      <x:c r="H43" s="97"/>
    </x:row>
    <x:row r="44">
      <x:c r="A44" s="97"/>
      <x:c r="B44" s="97"/>
      <x:c r="C44" s="97"/>
      <x:c r="D44" s="97"/>
      <x:c r="E44" s="97"/>
      <x:c r="F44" s="97"/>
      <x:c r="G44" s="97"/>
      <x:c r="H44" s="97"/>
    </x:row>
    <x:row r="45">
      <x:c r="A45" s="97"/>
      <x:c r="B45" s="97"/>
      <x:c r="C45" s="97"/>
      <x:c r="D45" s="97"/>
      <x:c r="E45" s="97"/>
      <x:c r="F45" s="97"/>
      <x:c r="G45" s="97"/>
      <x:c r="H45" s="97"/>
    </x:row>
    <x:row r="46">
      <x:c r="A46" s="97"/>
      <x:c r="B46" s="97"/>
      <x:c r="C46" s="97"/>
      <x:c r="D46" s="97"/>
      <x:c r="E46" s="97"/>
      <x:c r="F46" s="97"/>
      <x:c r="G46" s="97"/>
      <x:c r="H46" s="97"/>
    </x:row>
    <x:row r="47">
      <x:c r="A47" s="97"/>
      <x:c r="B47" s="97"/>
      <x:c r="C47" s="97"/>
      <x:c r="D47" s="97"/>
      <x:c r="E47" s="97"/>
      <x:c r="F47" s="97"/>
      <x:c r="G47" s="97"/>
      <x:c r="H47" s="97"/>
    </x:row>
    <x:row r="48">
      <x:c r="A48" s="97"/>
      <x:c r="B48" s="97"/>
      <x:c r="C48" s="97"/>
      <x:c r="D48" s="97"/>
      <x:c r="E48" s="97"/>
      <x:c r="F48" s="97"/>
      <x:c r="G48" s="97"/>
      <x:c r="H48" s="97"/>
    </x:row>
    <x:row r="49">
      <x:c r="A49" s="97"/>
      <x:c r="B49" s="97"/>
      <x:c r="C49" s="97"/>
      <x:c r="D49" s="97"/>
      <x:c r="E49" s="97"/>
      <x:c r="F49" s="97"/>
      <x:c r="G49" s="97"/>
      <x:c r="H49" s="97"/>
    </x:row>
    <x:row r="50">
      <x:c r="A50" s="97"/>
      <x:c r="B50" s="97"/>
      <x:c r="C50" s="97"/>
      <x:c r="D50" s="97"/>
      <x:c r="E50" s="97"/>
      <x:c r="F50" s="97"/>
      <x:c r="G50" s="97"/>
      <x:c r="H50" s="97"/>
    </x:row>
    <x:row r="51">
      <x:c r="A51" s="97"/>
      <x:c r="B51" s="97"/>
      <x:c r="C51" s="97"/>
      <x:c r="D51" s="97"/>
      <x:c r="E51" s="97"/>
      <x:c r="F51" s="97"/>
      <x:c r="G51" s="97"/>
      <x:c r="H51" s="97"/>
    </x:row>
    <x:row r="52">
      <x:c r="A52" s="97"/>
      <x:c r="B52" s="97"/>
      <x:c r="C52" s="97"/>
      <x:c r="D52" s="97"/>
      <x:c r="E52" s="97"/>
      <x:c r="F52" s="97"/>
      <x:c r="G52" s="97"/>
      <x:c r="H52" s="97"/>
    </x:row>
    <x:row r="53">
      <x:c r="A53" s="97"/>
      <x:c r="B53" s="97"/>
      <x:c r="C53" s="97"/>
      <x:c r="D53" s="97"/>
      <x:c r="E53" s="97"/>
      <x:c r="F53" s="97"/>
      <x:c r="G53" s="97"/>
      <x:c r="H53" s="97"/>
    </x:row>
    <x:row r="54">
      <x:c r="A54" s="97"/>
      <x:c r="B54" s="97"/>
      <x:c r="C54" s="97"/>
      <x:c r="D54" s="97"/>
      <x:c r="E54" s="97"/>
      <x:c r="F54" s="97"/>
      <x:c r="G54" s="97"/>
      <x:c r="H54" s="97"/>
    </x:row>
    <x:row r="55">
      <x:c r="A55" s="97"/>
      <x:c r="B55" s="97"/>
      <x:c r="C55" s="97"/>
      <x:c r="D55" s="97"/>
      <x:c r="E55" s="97"/>
      <x:c r="F55" s="97"/>
      <x:c r="G55" s="97"/>
      <x:c r="H55" s="97"/>
    </x:row>
    <x:row r="56">
      <x:c r="A56" s="97"/>
      <x:c r="B56" s="97"/>
      <x:c r="C56" s="97"/>
      <x:c r="D56" s="97"/>
      <x:c r="E56" s="97"/>
      <x:c r="F56" s="97"/>
      <x:c r="G56" s="97"/>
      <x:c r="H56" s="97"/>
    </x:row>
    <x:row r="57">
      <x:c r="A57" s="97"/>
      <x:c r="B57" s="97"/>
      <x:c r="C57" s="97"/>
      <x:c r="D57" s="97"/>
      <x:c r="E57" s="97"/>
      <x:c r="F57" s="97"/>
      <x:c r="G57" s="97"/>
      <x:c r="H57" s="97"/>
    </x:row>
    <x:row r="58">
      <x:c r="A58" s="97"/>
      <x:c r="B58" s="97"/>
      <x:c r="C58" s="97"/>
      <x:c r="D58" s="97"/>
      <x:c r="E58" s="97"/>
      <x:c r="F58" s="97"/>
      <x:c r="G58" s="97"/>
      <x:c r="H58" s="97"/>
    </x:row>
    <x:row r="59">
      <x:c r="A59" s="97"/>
      <x:c r="B59" s="97"/>
      <x:c r="C59" s="97"/>
      <x:c r="D59" s="97"/>
      <x:c r="E59" s="97"/>
      <x:c r="F59" s="97"/>
      <x:c r="G59" s="97"/>
      <x:c r="H59" s="97"/>
    </x:row>
    <x:row r="60">
      <x:c r="A60" s="97"/>
      <x:c r="B60" s="97"/>
      <x:c r="C60" s="97"/>
      <x:c r="D60" s="97"/>
      <x:c r="E60" s="97"/>
      <x:c r="F60" s="97"/>
      <x:c r="G60" s="97"/>
      <x:c r="H60" s="97"/>
    </x:row>
  </x:sheetData>
  <x:mergeCells>
    <x:mergeCell ref="A1:H1"/>
    <x:mergeCell ref="A7:H7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54.880001068115234" hidden="0" customWidth="1"/>
    <x:col min="2" max="2" width="60" hidden="0" customWidth="1"/>
    <x:col min="3" max="3" width="75.25" hidden="0" customWidth="1"/>
  </x:cols>
  <x:sheetData>
    <x:row r="1">
      <x:c r="A1" s="96" t="str">
        <x:v>CHECKLIST DE DOCUMENTOS DO PROCESSO LICITATÓRIO</x:v>
      </x:c>
      <x:c r="B1" s="100"/>
      <x:c r="C1" s="100"/>
      <x:c r="D1" s="100"/>
      <x:c r="E1" s="100"/>
      <x:c r="F1" s="100"/>
      <x:c r="G1" s="100"/>
      <x:c r="H1" s="100"/>
      <x:c r="I1" s="26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>
      <x:c r="A2" s="97"/>
      <x:c r="B2" s="97"/>
      <x:c r="C2" s="97"/>
      <x:c r="D2" s="97"/>
      <x:c r="E2" s="97"/>
      <x:c r="F2" s="97"/>
      <x:c r="G2" s="97"/>
      <x:c r="H2" s="97"/>
    </x:row>
    <x:row r="3">
      <x:c r="A3" s="96" t="str">
        <x:v>Documento/Providência</x:v>
      </x:c>
      <x:c r="B3" s="96" t="str">
        <x:v>Status sugerido</x:v>
      </x:c>
      <x:c r="C3" s="96" t="str">
        <x:v>Observação</x:v>
      </x:c>
      <x:c r="D3" s="97"/>
      <x:c r="E3" s="97"/>
      <x:c r="F3" s="97"/>
      <x:c r="G3" s="97"/>
      <x:c r="H3" s="97"/>
    </x:row>
    <x:row r="4">
      <x:c r="A4" s="100" t="str">
        <x:v>DFD - Documento de Formalização da Demanda</x:v>
      </x:c>
      <x:c r="B4" s="100" t="str">
        <x:v>Consta nos autos</x:v>
      </x:c>
      <x:c r="C4" s="100" t="str">
        <x:v>Verificar numeração e assinatura</x:v>
      </x:c>
      <x:c r="D4" s="97"/>
      <x:c r="E4" s="97"/>
      <x:c r="F4" s="97"/>
      <x:c r="G4" s="97"/>
      <x:c r="H4" s="97"/>
    </x:row>
    <x:row r="5">
      <x:c r="A5" s="100" t="str">
        <x:v>ETP - Estudo Técnico Preliminar</x:v>
      </x:c>
      <x:c r="B5" s="100" t="str">
        <x:v>Consta nos autos</x:v>
      </x:c>
      <x:c r="C5" s="100" t="str">
        <x:v>Justificativa do agrupamento deve estar sustentada na pesquisa de mercado</x:v>
      </x:c>
      <x:c r="D5" s="97"/>
      <x:c r="E5" s="97"/>
      <x:c r="F5" s="97"/>
      <x:c r="G5" s="97"/>
      <x:c r="H5" s="97"/>
    </x:row>
    <x:row r="6">
      <x:c r="A6" s="100" t="str">
        <x:v>Pesquisa de preços</x:v>
      </x:c>
      <x:c r="B6" s="100" t="str">
        <x:v>Consta nos autos segundo parecer jurídico</x:v>
      </x:c>
      <x:c r="C6" s="100" t="str">
        <x:v>Revisar se contém memória, fontes e análise crítica</x:v>
      </x:c>
      <x:c r="D6" s="97"/>
      <x:c r="E6" s="97"/>
      <x:c r="F6" s="97"/>
      <x:c r="G6" s="97"/>
      <x:c r="H6" s="97"/>
    </x:row>
    <x:row r="7">
      <x:c r="A7" s="100" t="str">
        <x:v>Mapa comparativo de preços</x:v>
      </x:c>
      <x:c r="B7" s="100" t="str">
        <x:v>Consta nos autos segundo parecer jurídico</x:v>
      </x:c>
      <x:c r="C7" s="100" t="str">
        <x:v>Confirmar compatibilidade com o modelo de proposta/planilha</x:v>
      </x:c>
      <x:c r="D7" s="97"/>
      <x:c r="E7" s="97"/>
      <x:c r="F7" s="97"/>
      <x:c r="G7" s="97"/>
      <x:c r="H7" s="97"/>
    </x:row>
    <x:row r="8">
      <x:c r="A8" s="100" t="str">
        <x:v>Matriz de gerenciamento de riscos</x:v>
      </x:c>
      <x:c r="B8" s="100" t="str">
        <x:v>Consta nos autos segundo parecer jurídico</x:v>
      </x:c>
      <x:c r="C8" s="100" t="str">
        <x:v>Vincular à minuta contratual quando necessário</x:v>
      </x:c>
      <x:c r="D8" s="97"/>
      <x:c r="E8" s="97"/>
      <x:c r="F8" s="97"/>
      <x:c r="G8" s="97"/>
      <x:c r="H8" s="97"/>
    </x:row>
    <x:row r="9">
      <x:c r="A9" s="100" t="str">
        <x:v>Termo de Referência</x:v>
      </x:c>
      <x:c r="B9" s="100" t="str">
        <x:v>Consta nos autos</x:v>
      </x:c>
      <x:c r="C9" s="100" t="str">
        <x:v>Ajustar divergência de horário da vigilância e critérios de pagamento/repactuação</x:v>
      </x:c>
      <x:c r="D9" s="97"/>
      <x:c r="E9" s="97"/>
      <x:c r="F9" s="97"/>
      <x:c r="G9" s="97"/>
      <x:c r="H9" s="97"/>
    </x:row>
    <x:row r="10">
      <x:c r="A10" s="100" t="str">
        <x:v>Edital</x:v>
      </x:c>
      <x:c r="B10" s="100" t="str">
        <x:v>Consta nos autos</x:v>
      </x:c>
      <x:c r="C10" s="100" t="str">
        <x:v>Ajustar coerência com TR, anexos, planilha e minuta contratual</x:v>
      </x:c>
      <x:c r="D10" s="97"/>
      <x:c r="E10" s="97"/>
      <x:c r="F10" s="97"/>
      <x:c r="G10" s="97"/>
      <x:c r="H10" s="97"/>
    </x:row>
    <x:row r="11">
      <x:c r="A11" s="100" t="str">
        <x:v>Minuta do contrato</x:v>
      </x:c>
      <x:c r="B11" s="100" t="str">
        <x:v>Necessário anexar/publicar</x:v>
      </x:c>
      <x:c r="C11" s="100" t="str">
        <x:v>O edital prevê como anexo; confirmar se já está no SEI e compatível com dedicação exclusiva</x:v>
      </x:c>
      <x:c r="D11" s="97"/>
      <x:c r="E11" s="97"/>
      <x:c r="F11" s="97"/>
      <x:c r="G11" s="97"/>
      <x:c r="H11" s="97"/>
    </x:row>
    <x:row r="12">
      <x:c r="A12" s="100" t="str">
        <x:v>Modelo de proposta</x:v>
      </x:c>
      <x:c r="B12" s="100" t="str">
        <x:v>Necessário anexar/publicar</x:v>
      </x:c>
      <x:c r="C12" s="100" t="str">
        <x:v>Pode ser complementado por esta planilha</x:v>
      </x:c>
      <x:c r="D12" s="97"/>
      <x:c r="E12" s="97"/>
      <x:c r="F12" s="97"/>
      <x:c r="G12" s="97"/>
      <x:c r="H12" s="97"/>
    </x:row>
    <x:row r="13">
      <x:c r="A13" s="100" t="str">
        <x:v>Planilha de custos e formação de preços</x:v>
      </x:c>
      <x:c r="B13" s="100" t="str">
        <x:v>Necessário anexar/publicar</x:v>
      </x:c>
      <x:c r="C13" s="100" t="str">
        <x:v>Disponibilizar aos concorrentes em XLSX editável</x:v>
      </x:c>
      <x:c r="D13" s="97"/>
      <x:c r="E13" s="97"/>
      <x:c r="F13" s="97"/>
      <x:c r="G13" s="97"/>
      <x:c r="H13" s="97"/>
    </x:row>
    <x:row r="14">
      <x:c r="A14" s="100" t="str">
        <x:v>Modelo de ordem de serviço para diárias</x:v>
      </x:c>
      <x:c r="B14" s="100" t="str">
        <x:v>Recomendável</x:v>
      </x:c>
      <x:c r="C14" s="100" t="str">
        <x:v>Importante para controlar acionamento e atesto das diárias</x:v>
      </x:c>
      <x:c r="D14" s="97"/>
      <x:c r="E14" s="97"/>
      <x:c r="F14" s="97"/>
      <x:c r="G14" s="97"/>
      <x:c r="H14" s="97"/>
    </x:row>
    <x:row r="15">
      <x:c r="A15" s="100" t="str">
        <x:v>Modelo de declaração de CCT/enquadramento sindical</x:v>
      </x:c>
      <x:c r="B15" s="100" t="str">
        <x:v>Recomendável</x:v>
      </x:c>
      <x:c r="C15" s="100" t="str">
        <x:v>Auxilia análise de exequibilidade</x:v>
      </x:c>
      <x:c r="D15" s="97"/>
      <x:c r="E15" s="97"/>
      <x:c r="F15" s="97"/>
      <x:c r="G15" s="97"/>
      <x:c r="H15" s="97"/>
    </x:row>
    <x:row r="16">
      <x:c r="A16" s="100" t="str">
        <x:v>Justificativa para grupo único / não parcelamento</x:v>
      </x:c>
      <x:c r="B16" s="100" t="str">
        <x:v>Revisar</x:v>
      </x:c>
      <x:c r="C16" s="100" t="str">
        <x:v>Deve estar alinhada à pesquisa de mercado</x:v>
      </x:c>
      <x:c r="D16" s="97"/>
      <x:c r="E16" s="97"/>
      <x:c r="F16" s="97"/>
      <x:c r="G16" s="97"/>
      <x:c r="H16" s="97"/>
    </x:row>
    <x:row r="17">
      <x:c r="A17" s="100" t="str">
        <x:v>Justificativa/definição de conta vinculada ou pagamento pelo fato gerador</x:v>
      </x:c>
      <x:c r="B17" s="100" t="str">
        <x:v>Revisar/decidir</x:v>
      </x:c>
      <x:c r="C17" s="100" t="str">
        <x:v>Serviço com dedicação exclusiva exige opção e regras no edital/contrato</x:v>
      </x:c>
      <x:c r="D17" s="97"/>
      <x:c r="E17" s="97"/>
      <x:c r="F17" s="97"/>
      <x:c r="G17" s="97"/>
      <x:c r="H17" s="97"/>
    </x:row>
    <x:row r="18">
      <x:c r="A18" s="100" t="str">
        <x:v>Indicação de fiscal/gestor do contrato</x:v>
      </x:c>
      <x:c r="B18" s="100" t="str">
        <x:v>Antes da execução</x:v>
      </x:c>
      <x:c r="C18" s="100" t="str">
        <x:v>Formalizar por portaria/despacho, com fiscal técnico e administrativo se possível</x:v>
      </x:c>
      <x:c r="D18" s="97"/>
      <x:c r="E18" s="97"/>
      <x:c r="F18" s="97"/>
      <x:c r="G18" s="97"/>
      <x:c r="H18" s="97"/>
    </x:row>
    <x:row r="19">
      <x:c r="A19" s="100" t="str">
        <x:v>Parecer jurídico da minuta final</x:v>
      </x:c>
      <x:c r="B19" s="100" t="str">
        <x:v>Recomendável se houver alterações relevantes</x:v>
      </x:c>
      <x:c r="C19" s="100" t="str">
        <x:v>O parecer existente analisou fase preparatória; nova versão do edital/anexos pode demandar retorno</x:v>
      </x:c>
      <x:c r="D19" s="97"/>
      <x:c r="E19" s="97"/>
      <x:c r="F19" s="97"/>
      <x:c r="G19" s="97"/>
      <x:c r="H19" s="97"/>
    </x:row>
    <x:row r="20">
      <x:c r="A20" s="100" t="str">
        <x:v>Autorização da autoridade competente</x:v>
      </x:c>
      <x:c r="B20" s="100" t="str">
        <x:v>Necessário</x:v>
      </x:c>
      <x:c r="C20" s="100" t="str">
        <x:v>Aprovação final do edital e abertura do certame</x:v>
      </x:c>
      <x:c r="D20" s="97"/>
      <x:c r="E20" s="97"/>
      <x:c r="F20" s="97"/>
      <x:c r="G20" s="97"/>
      <x:c r="H20" s="97"/>
    </x:row>
    <x:row r="21">
      <x:c r="A21" s="100" t="str">
        <x:v>Publicação/divulgação no sistema e PNCP</x:v>
      </x:c>
      <x:c r="B21" s="100" t="str">
        <x:v>Necessário</x:v>
      </x:c>
      <x:c r="C21" s="100" t="str">
        <x:v>Depois da aprovação final</x:v>
      </x:c>
      <x:c r="D21" s="97"/>
      <x:c r="E21" s="97"/>
      <x:c r="F21" s="97"/>
      <x:c r="G21" s="97"/>
      <x:c r="H21" s="97"/>
    </x:row>
    <x:row r="22">
      <x:c r="A22" s="222" t="str">
        <x:v>Pagamento pelo Fato Gerador</x:v>
      </x:c>
      <x:c r="B22" s="223" t="str">
        <x:v>Conferir se proposta separa rubricas mensais e rubricas de fato gerador.</x:v>
      </x:c>
      <x:c r="C22" s="223" t="str">
        <x:v>Obrigatório</x:v>
      </x:c>
      <x:c r="D22" s="97"/>
      <x:c r="E22" s="97"/>
      <x:c r="F22" s="97"/>
      <x:c r="G22" s="97"/>
      <x:c r="H22" s="97"/>
    </x:row>
    <x:row r="23">
      <x:c r="A23" s="222" t="str">
        <x:v>CCT/ACT recepção</x:v>
      </x:c>
      <x:c r="B23" s="223" t="str">
        <x:v>Licitante indicou instrumento aplicável ou justificou ausência/não localização?</x:v>
      </x:c>
      <x:c r="C23" s="223" t="str">
        <x:v>Obrigatório</x:v>
      </x:c>
      <x:c r="D23" s="97"/>
      <x:c r="E23" s="97"/>
      <x:c r="F23" s="97"/>
      <x:c r="G23" s="97"/>
      <x:c r="H23" s="97"/>
    </x:row>
    <x:row r="24">
      <x:c r="A24" s="222" t="str">
        <x:v>CCT/ACT limpeza</x:v>
      </x:c>
      <x:c r="B24" s="223" t="str">
        <x:v>Licitante indicou instrumento aplicável ou justificou ausência/não localização?</x:v>
      </x:c>
      <x:c r="C24" s="223" t="str">
        <x:v>Obrigatório</x:v>
      </x:c>
      <x:c r="D24" s="97"/>
      <x:c r="E24" s="97"/>
      <x:c r="F24" s="97"/>
      <x:c r="G24" s="97"/>
      <x:c r="H24" s="97"/>
    </x:row>
    <x:row r="25">
      <x:c r="A25" s="222" t="str">
        <x:v>CCT vigilância</x:v>
      </x:c>
      <x:c r="B25" s="223" t="str">
        <x:v>Conferir se norma indicada é compatível com vigilância patrimonial e Campo Grande/MS; referência estimativa MS000215/2026.</x:v>
      </x:c>
      <x:c r="C25" s="223" t="str">
        <x:v>Obrigatório</x:v>
      </x:c>
      <x:c r="D25" s="97"/>
      <x:c r="E25" s="97"/>
      <x:c r="F25" s="97"/>
      <x:c r="G25" s="97"/>
      <x:c r="H25" s="97"/>
    </x:row>
    <x:row r="26">
      <x:c r="A26" s="222" t="str">
        <x:v>Fatos geradores</x:v>
      </x:c>
      <x:c r="B26" s="223" t="str">
        <x:v>Conferir memória de cálculo e documentação antes da liberação de férias, 13º, ausências legais e verbas rescisórias.</x:v>
      </x:c>
      <x:c r="C26" s="223" t="str">
        <x:v>Gestão contratual</x:v>
      </x:c>
      <x:c r="D26" s="97"/>
      <x:c r="E26" s="97"/>
      <x:c r="F26" s="97"/>
      <x:c r="G26" s="97"/>
      <x:c r="H26" s="97"/>
    </x:row>
    <x:row r="27">
      <x:c r="A27" s="97"/>
      <x:c r="B27" s="97"/>
      <x:c r="C27" s="97"/>
      <x:c r="D27" s="97"/>
      <x:c r="E27" s="97"/>
      <x:c r="F27" s="97"/>
      <x:c r="G27" s="97"/>
      <x:c r="H27" s="97"/>
    </x:row>
    <x:row r="28">
      <x:c r="A28" s="97"/>
      <x:c r="B28" s="97"/>
      <x:c r="C28" s="97"/>
      <x:c r="D28" s="97"/>
      <x:c r="E28" s="97"/>
      <x:c r="F28" s="97"/>
      <x:c r="G28" s="97"/>
      <x:c r="H28" s="97"/>
    </x:row>
    <x:row r="29">
      <x:c r="A29" s="97"/>
      <x:c r="B29" s="97"/>
      <x:c r="C29" s="97"/>
      <x:c r="D29" s="97"/>
      <x:c r="E29" s="97"/>
      <x:c r="F29" s="97"/>
      <x:c r="G29" s="97"/>
      <x:c r="H29" s="97"/>
    </x:row>
    <x:row r="30">
      <x:c r="A30" s="97"/>
      <x:c r="B30" s="97"/>
      <x:c r="C30" s="97"/>
      <x:c r="D30" s="97"/>
      <x:c r="E30" s="97"/>
      <x:c r="F30" s="97"/>
      <x:c r="G30" s="97"/>
      <x:c r="H30" s="97"/>
    </x:row>
    <x:row r="31">
      <x:c r="A31" s="97"/>
      <x:c r="B31" s="97"/>
      <x:c r="C31" s="97"/>
      <x:c r="D31" s="97"/>
      <x:c r="E31" s="97"/>
      <x:c r="F31" s="97"/>
      <x:c r="G31" s="97"/>
      <x:c r="H31" s="97"/>
    </x:row>
    <x:row r="32">
      <x:c r="A32" s="97"/>
      <x:c r="B32" s="97"/>
      <x:c r="C32" s="97"/>
      <x:c r="D32" s="97"/>
      <x:c r="E32" s="97"/>
      <x:c r="F32" s="97"/>
      <x:c r="G32" s="97"/>
      <x:c r="H32" s="97"/>
    </x:row>
    <x:row r="33">
      <x:c r="A33" s="97"/>
      <x:c r="B33" s="97"/>
      <x:c r="C33" s="97"/>
      <x:c r="D33" s="97"/>
      <x:c r="E33" s="97"/>
      <x:c r="F33" s="97"/>
      <x:c r="G33" s="97"/>
      <x:c r="H33" s="97"/>
    </x:row>
    <x:row r="34">
      <x:c r="A34" s="97"/>
      <x:c r="B34" s="97"/>
      <x:c r="C34" s="97"/>
      <x:c r="D34" s="97"/>
      <x:c r="E34" s="97"/>
      <x:c r="F34" s="97"/>
      <x:c r="G34" s="97"/>
      <x:c r="H34" s="97"/>
    </x:row>
    <x:row r="35">
      <x:c r="A35" s="97"/>
      <x:c r="B35" s="97"/>
      <x:c r="C35" s="97"/>
      <x:c r="D35" s="97"/>
      <x:c r="E35" s="97"/>
      <x:c r="F35" s="97"/>
      <x:c r="G35" s="97"/>
      <x:c r="H35" s="97"/>
    </x:row>
    <x:row r="36">
      <x:c r="A36" s="97"/>
      <x:c r="B36" s="97"/>
      <x:c r="C36" s="97"/>
      <x:c r="D36" s="97"/>
      <x:c r="E36" s="97"/>
      <x:c r="F36" s="97"/>
      <x:c r="G36" s="97"/>
      <x:c r="H36" s="97"/>
    </x:row>
    <x:row r="37">
      <x:c r="A37" s="97"/>
      <x:c r="B37" s="97"/>
      <x:c r="C37" s="97"/>
      <x:c r="D37" s="97"/>
      <x:c r="E37" s="97"/>
      <x:c r="F37" s="97"/>
      <x:c r="G37" s="97"/>
      <x:c r="H37" s="97"/>
    </x:row>
    <x:row r="38">
      <x:c r="A38" s="97"/>
      <x:c r="B38" s="97"/>
      <x:c r="C38" s="97"/>
      <x:c r="D38" s="97"/>
      <x:c r="E38" s="97"/>
      <x:c r="F38" s="97"/>
      <x:c r="G38" s="97"/>
      <x:c r="H38" s="97"/>
    </x:row>
    <x:row r="39">
      <x:c r="A39" s="97"/>
      <x:c r="B39" s="97"/>
      <x:c r="C39" s="97"/>
      <x:c r="D39" s="97"/>
      <x:c r="E39" s="97"/>
      <x:c r="F39" s="97"/>
      <x:c r="G39" s="97"/>
      <x:c r="H39" s="97"/>
    </x:row>
    <x:row r="40">
      <x:c r="A40" s="97"/>
      <x:c r="B40" s="97"/>
      <x:c r="C40" s="97"/>
      <x:c r="D40" s="97"/>
      <x:c r="E40" s="97"/>
      <x:c r="F40" s="97"/>
      <x:c r="G40" s="97"/>
      <x:c r="H40" s="97"/>
    </x:row>
    <x:row r="41">
      <x:c r="A41" s="97"/>
      <x:c r="B41" s="97"/>
      <x:c r="C41" s="97"/>
      <x:c r="D41" s="97"/>
      <x:c r="E41" s="97"/>
      <x:c r="F41" s="97"/>
      <x:c r="G41" s="97"/>
      <x:c r="H41" s="97"/>
    </x:row>
    <x:row r="42">
      <x:c r="A42" s="97"/>
      <x:c r="B42" s="97"/>
      <x:c r="C42" s="97"/>
      <x:c r="D42" s="97"/>
      <x:c r="E42" s="97"/>
      <x:c r="F42" s="97"/>
      <x:c r="G42" s="97"/>
      <x:c r="H42" s="97"/>
    </x:row>
    <x:row r="43">
      <x:c r="A43" s="97"/>
      <x:c r="B43" s="97"/>
      <x:c r="C43" s="97"/>
      <x:c r="D43" s="97"/>
      <x:c r="E43" s="97"/>
      <x:c r="F43" s="97"/>
      <x:c r="G43" s="97"/>
      <x:c r="H43" s="97"/>
    </x:row>
    <x:row r="44">
      <x:c r="A44" s="97"/>
      <x:c r="B44" s="97"/>
      <x:c r="C44" s="97"/>
      <x:c r="D44" s="97"/>
      <x:c r="E44" s="97"/>
      <x:c r="F44" s="97"/>
      <x:c r="G44" s="97"/>
      <x:c r="H44" s="97"/>
    </x:row>
    <x:row r="45">
      <x:c r="A45" s="97"/>
      <x:c r="B45" s="97"/>
      <x:c r="C45" s="97"/>
      <x:c r="D45" s="97"/>
      <x:c r="E45" s="97"/>
      <x:c r="F45" s="97"/>
      <x:c r="G45" s="97"/>
      <x:c r="H45" s="97"/>
    </x:row>
    <x:row r="46">
      <x:c r="A46" s="97"/>
      <x:c r="B46" s="97"/>
      <x:c r="C46" s="97"/>
      <x:c r="D46" s="97"/>
      <x:c r="E46" s="97"/>
      <x:c r="F46" s="97"/>
      <x:c r="G46" s="97"/>
      <x:c r="H46" s="97"/>
    </x:row>
    <x:row r="47">
      <x:c r="A47" s="97"/>
      <x:c r="B47" s="97"/>
      <x:c r="C47" s="97"/>
      <x:c r="D47" s="97"/>
      <x:c r="E47" s="97"/>
      <x:c r="F47" s="97"/>
      <x:c r="G47" s="97"/>
      <x:c r="H47" s="97"/>
    </x:row>
    <x:row r="48">
      <x:c r="A48" s="97"/>
      <x:c r="B48" s="97"/>
      <x:c r="C48" s="97"/>
      <x:c r="D48" s="97"/>
      <x:c r="E48" s="97"/>
      <x:c r="F48" s="97"/>
      <x:c r="G48" s="97"/>
      <x:c r="H48" s="97"/>
    </x:row>
    <x:row r="49">
      <x:c r="A49" s="97"/>
      <x:c r="B49" s="97"/>
      <x:c r="C49" s="97"/>
      <x:c r="D49" s="97"/>
      <x:c r="E49" s="97"/>
      <x:c r="F49" s="97"/>
      <x:c r="G49" s="97"/>
      <x:c r="H49" s="97"/>
    </x:row>
    <x:row r="50">
      <x:c r="A50" s="97"/>
      <x:c r="B50" s="97"/>
      <x:c r="C50" s="97"/>
      <x:c r="D50" s="97"/>
      <x:c r="E50" s="97"/>
      <x:c r="F50" s="97"/>
      <x:c r="G50" s="97"/>
      <x:c r="H50" s="97"/>
    </x:row>
    <x:row r="51">
      <x:c r="A51" s="97"/>
      <x:c r="B51" s="97"/>
      <x:c r="C51" s="97"/>
      <x:c r="D51" s="97"/>
      <x:c r="E51" s="97"/>
      <x:c r="F51" s="97"/>
      <x:c r="G51" s="97"/>
      <x:c r="H51" s="97"/>
    </x:row>
    <x:row r="52">
      <x:c r="A52" s="97"/>
      <x:c r="B52" s="97"/>
      <x:c r="C52" s="97"/>
      <x:c r="D52" s="97"/>
      <x:c r="E52" s="97"/>
      <x:c r="F52" s="97"/>
      <x:c r="G52" s="97"/>
      <x:c r="H52" s="97"/>
    </x:row>
    <x:row r="53">
      <x:c r="A53" s="97"/>
      <x:c r="B53" s="97"/>
      <x:c r="C53" s="97"/>
      <x:c r="D53" s="97"/>
      <x:c r="E53" s="97"/>
      <x:c r="F53" s="97"/>
      <x:c r="G53" s="97"/>
      <x:c r="H53" s="97"/>
    </x:row>
    <x:row r="54">
      <x:c r="A54" s="97"/>
      <x:c r="B54" s="97"/>
      <x:c r="C54" s="97"/>
      <x:c r="D54" s="97"/>
      <x:c r="E54" s="97"/>
      <x:c r="F54" s="97"/>
      <x:c r="G54" s="97"/>
      <x:c r="H54" s="97"/>
    </x:row>
    <x:row r="55">
      <x:c r="A55" s="97"/>
      <x:c r="B55" s="97"/>
      <x:c r="C55" s="97"/>
      <x:c r="D55" s="97"/>
      <x:c r="E55" s="97"/>
      <x:c r="F55" s="97"/>
      <x:c r="G55" s="97"/>
      <x:c r="H55" s="97"/>
    </x:row>
    <x:row r="56">
      <x:c r="A56" s="97"/>
      <x:c r="B56" s="97"/>
      <x:c r="C56" s="97"/>
      <x:c r="D56" s="97"/>
      <x:c r="E56" s="97"/>
      <x:c r="F56" s="97"/>
      <x:c r="G56" s="97"/>
      <x:c r="H56" s="97"/>
    </x:row>
    <x:row r="57">
      <x:c r="A57" s="97"/>
      <x:c r="B57" s="97"/>
      <x:c r="C57" s="97"/>
      <x:c r="D57" s="97"/>
      <x:c r="E57" s="97"/>
      <x:c r="F57" s="97"/>
      <x:c r="G57" s="97"/>
      <x:c r="H57" s="97"/>
    </x:row>
    <x:row r="58">
      <x:c r="A58" s="97"/>
      <x:c r="B58" s="97"/>
      <x:c r="C58" s="97"/>
      <x:c r="D58" s="97"/>
      <x:c r="E58" s="97"/>
      <x:c r="F58" s="97"/>
      <x:c r="G58" s="97"/>
      <x:c r="H58" s="97"/>
    </x:row>
    <x:row r="59">
      <x:c r="A59" s="97"/>
      <x:c r="B59" s="97"/>
      <x:c r="C59" s="97"/>
      <x:c r="D59" s="97"/>
      <x:c r="E59" s="97"/>
      <x:c r="F59" s="97"/>
      <x:c r="G59" s="97"/>
      <x:c r="H59" s="97"/>
    </x:row>
    <x:row r="60">
      <x:c r="A60" s="97"/>
      <x:c r="B60" s="97"/>
      <x:c r="C60" s="97"/>
      <x:c r="D60" s="97"/>
      <x:c r="E60" s="97"/>
      <x:c r="F60" s="97"/>
      <x:c r="G60" s="97"/>
      <x:c r="H60" s="97"/>
    </x:row>
  </x:sheetData>
  <x:mergeCells>
    <x:mergeCell ref="A1:H1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46" hidden="0" customWidth="1"/>
    <x:col min="3" max="3" width="46" hidden="0" customWidth="1"/>
    <x:col min="4" max="4" width="44" hidden="0" customWidth="1"/>
    <x:col min="5" max="5" width="48" hidden="0" customWidth="1"/>
    <x:col min="6" max="6" width="26" hidden="0" customWidth="1"/>
  </x:cols>
  <x:sheetData>
    <x:row r="1" ht="39.599998474121094" hidden="0" customHeight="1">
      <x:c r="A1" s="181" t="str">
        <x:v>REFERÊNCIAS DE NORMAS COLETIVAS (CCT/ACT) - ORÇAMENTO ESTIMATIVO</x:v>
      </x:c>
      <x:c r="B1" s="181"/>
      <x:c r="C1" s="181"/>
      <x:c r="D1" s="181"/>
      <x:c r="E1" s="181"/>
      <x:c r="F1" s="181"/>
      <x:c r="G1" s="26"/>
      <x:c r="H1" s="26"/>
      <x:c r="I1" s="26"/>
      <x:c r="J1" s="26"/>
      <x:c r="K1" s="26"/>
      <x:c r="L1" s="26"/>
      <x:c r="M1" s="26"/>
      <x:c r="N1" s="26"/>
      <x:c r="O1" s="26"/>
      <x:c r="P1" s="26"/>
      <x:c r="Q1" s="26"/>
      <x:c r="R1" s="26"/>
      <x:c r="S1" s="26"/>
      <x:c r="T1" s="26"/>
      <x:c r="U1" s="26"/>
      <x:c r="V1" s="26"/>
      <x:c r="W1" s="26"/>
      <x:c r="X1" s="26"/>
      <x:c r="Y1" s="26"/>
      <x:c r="Z1" s="26"/>
    </x:row>
    <x:row r="2" ht="15" hidden="0" customHeight="1">
      <x:c r="A2" s="26"/>
      <x:c r="B2" s="26"/>
      <x:c r="C2" s="26"/>
      <x:c r="D2" s="26"/>
      <x:c r="E2" s="26"/>
      <x:c r="F2" s="26"/>
    </x:row>
    <x:row r="3" ht="26.399999618530273" hidden="0" customHeight="1">
      <x:c r="A3" s="215" t="str">
        <x:v>Categoria / Aba</x:v>
      </x:c>
      <x:c r="B3" s="215" t="str">
        <x:v>Referência indicada para a planilha-base</x:v>
      </x:c>
      <x:c r="C3" s="215" t="str">
        <x:v>Abrangência/adequação ao caso concreto</x:v>
      </x:c>
      <x:c r="D3" s="215" t="str">
        <x:v>Informação a exigir da licitante</x:v>
      </x:c>
      <x:c r="E3" s="215" t="str">
        <x:v>Fonte / Observação</x:v>
      </x:c>
      <x:c r="F3" s="219" t="str">
        <x:v>Situação</x:v>
      </x:c>
    </x:row>
    <x:row r="4" ht="66" hidden="0" customHeight="1">
      <x:c r="A4" s="186" t="str">
        <x:v>Recepção / Protocolo</x:v>
      </x:c>
      <x:c r="B4" s="308" t="str">
        <x:v>Não foi adotada CCT específica como referência obrigatória. A licitante deverá preencher conforme enquadramento sindical efetivamente aplicável.</x:v>
      </x:c>
      <x:c r="C4" s="308" t="str">
        <x:v>Campo Grande/MS ou Mato Grosso do Sul, quando houver instrumento aplicável à função de recepção/protocolo/apoio administrativo.</x:v>
      </x:c>
      <x:c r="D4" s="308" t="str">
        <x:v>Indicar CCT/ACT/dissídio efetivamente aplicável, nº de registro no MTE/Mediador, sindicato laboral/patronal, data-base, piso, benefícios e adicionais, ou justificar inexistência/não localização.</x:v>
      </x:c>
      <x:c r="E4" s="308" t="str">
        <x:v>Não usar CCT de vigilância ou limpeza para esta função sem aderência segura. Campo mantido em aberto para evitar direcionamento indevido.</x:v>
      </x:c>
      <x:c r="F4" s="294" t="str">
        <x:v>Sem CCT de referência obrigatória</x:v>
      </x:c>
    </x:row>
    <x:row r="5" ht="92.4000015258789" hidden="0" customHeight="1">
      <x:c r="A5" s="186" t="str">
        <x:v>Vigilância patrimonial desarmada</x:v>
      </x:c>
      <x:c r="B5" s="186" t="str">
        <x:v>CCT de referência: MS000215/2026 - Convenção Coletiva, processo 47979.287757/2026-51, solicitação MR029824/2026.</x:v>
      </x:c>
      <x:c r="C5" s="186" t="str">
        <x:v>Mais adequada dentre os instrumentos anexos para Campo Grande/MS, pois o sindicato laboral identificado é de empregados em empresas de segurança e vigilância de Campo Grande e região/MS. Vigência: 01/03/2026 a 28/02/2028.</x:v>
      </x:c>
      <x:c r="D5" s="186" t="str">
        <x:v>Indicar CCT/ACT/dissídio efetivamente aplicável, nº de registro no MTE/Mediador, piso de vigilante, adicional de periculosidade, benefícios, escala 12x36, feriados, adicional noturno se houver e demais reflexos.</x:v>
      </x:c>
      <x:c r="E5" s="186" t="str">
        <x:v>Arquivo: InstrumentoColetivoFiliacao (1).xls. Trabalhador: SIND. DOS EMPREG. EM EMPR. DE SEG. E VIGILANCIA PATR., ELETR., TRANSP. DE VAL., ESCOLTA ARM., ESCOLA DE FORM. DE VIG. E VIG. ORG. DE CG E REG-MS. Empregador: SINDICATO DAS EMP VIG SEG E TRANSP DE VALORES DO EST MS.</x:v>
      </x:c>
      <x:c r="F5" s="26" t="str">
        <x:v>Referência indicada</x:v>
      </x:c>
    </x:row>
    <x:row r="6" ht="92.4000015258789" hidden="0" customHeight="1">
      <x:c r="A6" s="186" t="str">
        <x:v>Auxiliar de limpeza e conservação</x:v>
      </x:c>
      <x:c r="B6" s="308" t="str">
        <x:v>Não foi adotada CCT específica como referência obrigatória a partir do arquivo anexado, pois os instrumentos listados não identificam, com segurança, CCT específica de asseio/conservação/limpeza aplicável a Campo Grande/MS.</x:v>
      </x:c>
      <x:c r="C6" s="308" t="str">
        <x:v>O arquivo de busca por 'limpeza' retornou principalmente instrumentos sem aderência territorial e/ou categorial segura ao objeto do CRM-MS em Campo Grande/MS.</x:v>
      </x:c>
      <x:c r="D6" s="308" t="str">
        <x:v>Indicar CCT/ACT/dissídio efetivamente aplicável, nº de registro no MTE/Mediador, sindicato laboral/patronal, data-base, piso, vale-alimentação, insalubridade se aplicável e demais benefícios, ou justificar inexistência/não localização.</x:v>
      </x:c>
      <x:c r="E6" s="308" t="str">
        <x:v>Recomenda-se que a licitante indique a norma aplicável ao seu enquadramento sindical; o Pregoeiro poderá diligenciar.</x:v>
      </x:c>
      <x:c r="F6" s="294" t="str">
        <x:v>Sem CCT de referência obrigatória</x:v>
      </x:c>
    </x:row>
    <x:row r="7" ht="15" hidden="0" customHeight="1">
      <x:c r="A7" s="26"/>
      <x:c r="B7" s="26"/>
      <x:c r="C7" s="26"/>
      <x:c r="D7" s="26"/>
      <x:c r="E7" s="26"/>
      <x:c r="F7" s="26"/>
    </x:row>
    <x:row r="8" ht="92.4000015258789" hidden="0" customHeight="1">
      <x:c r="A8" s="196" t="str">
        <x:v>Cláusula de cautela para reduzir risco de impugnação</x:v>
      </x:c>
      <x:c r="B8" s="196" t="str">
        <x:v>As referências acima têm finalidade de orçamento estimativo e de padronização da planilha-base. Elas não impõem, de forma absoluta, o enquadramento sindical da futura contratada. A licitante permanece responsável pela correta identificação e observância da norma coletiva aplicável aos empregados alocados, não sendo admitida proposta com salários, benefícios ou adicionais inferiores aos mínimos legais ou convencionais.</x:v>
      </x:c>
      <x:c r="C8" s="196"/>
      <x:c r="D8" s="196"/>
      <x:c r="E8" s="196"/>
      <x:c r="F8" s="26"/>
    </x:row>
    <x:row r="9" ht="39.599998474121094" hidden="0" customHeight="1">
      <x:c r="A9" s="196" t="str">
        <x:v>Critério de conferência</x:v>
      </x:c>
      <x:c r="B9" s="196" t="str">
        <x:v>Na fase de aceitação, o Pregoeiro poderá diligenciar a proposta para verificar a CCT/ACT indicada, os pisos, benefícios, adicionais, encargos e demais rubricas utilizadas na composição de custos.</x:v>
      </x:c>
      <x:c r="C9" s="196"/>
      <x:c r="D9" s="196"/>
      <x:c r="E9" s="196"/>
      <x:c r="F9" s="26"/>
    </x:row>
    <x:row r="10" ht="66" hidden="0" customHeight="1">
      <x:c r="A10" s="196" t="str">
        <x:v>Como consultar</x:v>
      </x:c>
      <x:c r="B10" s="196" t="str">
        <x:v>No Mediador/MTE, utilizar os filtros: Categoria; Tipo do Instrumento Coletivo = Convenção Coletiva; Vigência = Vigentes; UF de Registro = MS; Abrangência Territorial = MS/Campo Grande; e termos como vigilância, segurança privada, asseio, conservação, limpeza, recepção ou apoio administrativo.</x:v>
      </x:c>
      <x:c r="C10" s="196"/>
      <x:c r="D10" s="196"/>
      <x:c r="E10" s="196"/>
      <x:c r="F10" s="26"/>
    </x:row>
    <x:row r="11" ht="52.79999923706055" hidden="0" customHeight="1">
      <x:c r="A11" s="196" t="str">
        <x:v>Fonte normativa complementar</x:v>
      </x:c>
      <x:c r="B11" s="196" t="str">
        <x:v>IN nº 5/2017 - modelo de planilha, dedicação exclusiva de mão de obra, CCT, data-base, salários normativos e repactuação.</x:v>
      </x:c>
      <x:c r="C11" s="196"/>
      <x:c r="D11" s="196"/>
      <x:c r="E11" s="196" t="str">
        <x:v>https://www.gov.br/compras/pt-br/acesso-a-informacao/legislacao/instrucoes-normativas/instrucao-normativa-no-5-de-26-de-maio-de-2017-atualizada</x:v>
      </x:c>
      <x:c r="F11" s="26"/>
    </x:row>
    <x:row r="12">
      <x:c r="A12" s="246" t="str">
        <x:v>Redação recomendada para Edital/TR</x:v>
      </x:c>
      <x:c r="B12" s="244" t="str">
        <x:v>As normas coletivas eventualmente indicadas pela Administração têm caráter referencial para estimativa de custos e não impõem, de forma absoluta, o enquadramento sindical da futura contratada.</x:v>
      </x:c>
      <x:c r="C12" s="244"/>
      <x:c r="D12" s="244"/>
      <x:c r="E12" s="244"/>
      <x:c r="F12" s="244"/>
    </x:row>
    <x:row r="13">
      <x:c r="A13" s="246" t="str">
        <x:v>Obrigação da licitante</x:v>
      </x:c>
      <x:c r="B13" s="244" t="str">
        <x:v>A licitante deverá indicar, para cada categoria, CCT/ACT/dissídio ou instrumento equivalente utilizado na composição dos custos, informando nº de registro no Mediador/MTE, sindicatos, vigência, data-base, piso, benefícios e adicionais.</x:v>
      </x:c>
      <x:c r="C13" s="244"/>
      <x:c r="D13" s="244"/>
      <x:c r="E13" s="244"/>
      <x:c r="F13" s="244"/>
    </x:row>
    <x:row r="14">
      <x:c r="A14" s="246" t="str">
        <x:v>Ausência de CCT localizada</x:v>
      </x:c>
      <x:c r="B14" s="244" t="str">
        <x:v>Quando inexistente ou não localizada CCT/ACT/dissídio específico, a licitante deverá justificar expressamente os critérios de composição dos custos de mão de obra, observado o salário praticado no mercado, a legislação trabalhista e demais normas aplicáveis.</x:v>
      </x:c>
      <x:c r="C14" s="244"/>
      <x:c r="D14" s="244"/>
      <x:c r="E14" s="244"/>
      <x:c r="F14" s="244"/>
    </x:row>
    <x:row r="15">
      <x:c r="A15" s="246" t="str">
        <x:v>Critério de aceitabilidade</x:v>
      </x:c>
      <x:c r="B15" s="244" t="str">
        <x:v>Não serão aceitas propostas com salários, benefícios, adicionais ou encargos inferiores aos mínimos legais, convencionais ou normativamente exigíveis.</x:v>
      </x:c>
      <x:c r="C15" s="244"/>
      <x:c r="D15" s="244"/>
      <x:c r="E15" s="244"/>
      <x:c r="F15" s="244"/>
    </x:row>
    <x:row r="16">
      <x:c r="A16" s="246" t="str">
        <x:v>Vigilância</x:v>
      </x:c>
      <x:c r="B16" s="244" t="str">
        <x:v>Referência estimativa mantida: CCT MS000215/2026. Conferir inteiro teor para piso, adicional de periculosidade, benefícios, escala 12x36, feriados e adicional noturno, se houver.</x:v>
      </x:c>
      <x:c r="C16" s="244"/>
      <x:c r="D16" s="244"/>
      <x:c r="E16" s="244"/>
      <x:c r="F16" s="244"/>
    </x:row>
    <x:row r="17">
      <x:c r="A17" s="246" t="str">
        <x:v>Limpeza</x:v>
      </x:c>
      <x:c r="B17" s="244" t="str">
        <x:v>Sem CCT fechada na planilha-base por falta de referência segura em Campo Grande/MS; exigir indicação/justificativa da licitante.</x:v>
      </x:c>
      <x:c r="C17" s="244"/>
      <x:c r="D17" s="244"/>
      <x:c r="E17" s="244"/>
      <x:c r="F17" s="244"/>
    </x:row>
    <x:row r="18">
      <x:c r="A18" s="246" t="str">
        <x:v>Recepção/Protocolo</x:v>
      </x:c>
      <x:c r="B18" s="244" t="str">
        <x:v>Sem CCT fechada na planilha-base por falta de referência segura; exigir indicação/justificativa da licitante.</x:v>
      </x:c>
      <x:c r="C18" s="244"/>
      <x:c r="D18" s="244"/>
      <x:c r="E18" s="244"/>
      <x:c r="F18" s="244"/>
    </x:row>
    <x:row r="19">
      <x:c r="A19" s="246" t="str">
        <x:v>Pagamento pelo Fato Gerador</x:v>
      </x:c>
      <x:c r="B19" s="244" t="str">
        <x:v>A planilha deve evidenciar rubricas pagas mensalmente e rubricas liberáveis somente na ocorrência do fato gerador.</x:v>
      </x:c>
      <x:c r="C19" s="244"/>
      <x:c r="D19" s="244"/>
      <x:c r="E19" s="244"/>
      <x:c r="F19" s="244"/>
    </x:row>
    <x:row r="20">
      <x:c r="A20"/>
      <x:c r="B20"/>
      <x:c r="C20"/>
      <x:c r="D20"/>
      <x:c r="E20"/>
      <x:c r="F20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3" max="3" width="26" hidden="0" customWidth="1"/>
    <x:col min="4" max="4" width="24" hidden="0" customWidth="1"/>
    <x:col min="5" max="5" width="48" hidden="0" customWidth="1"/>
    <x:col min="6" max="6" width="48" hidden="0" customWidth="1"/>
    <x:col min="7" max="7" width="46" hidden="0" customWidth="1"/>
    <x:col min="8" max="8" width="34" hidden="0" customWidth="1"/>
  </x:cols>
  <x:sheetData>
    <x:row r="1" ht="26.399999618530273" hidden="0" customHeight="1">
      <x:c r="A1" s="181" t="str">
        <x:v>ANÁLISE DOS INSTRUMENTOS COLETIVOS ANEXOS</x:v>
      </x:c>
      <x:c r="B1" s="181"/>
      <x:c r="C1" s="181"/>
      <x:c r="D1" s="181"/>
      <x:c r="E1" s="181"/>
      <x:c r="F1" s="181"/>
      <x:c r="G1" s="181"/>
      <x:c r="H1" s="181"/>
    </x:row>
    <x:row r="2" ht="15" hidden="0" customHeight="1">
      <x:c r="A2" s="26"/>
      <x:c r="B2" s="26"/>
      <x:c r="C2" s="26"/>
      <x:c r="D2" s="26"/>
      <x:c r="E2" s="26"/>
      <x:c r="F2" s="26"/>
      <x:c r="G2" s="26"/>
      <x:c r="H2" s="26"/>
    </x:row>
    <x:row r="3" ht="277.20001220703125" hidden="0" customHeight="1">
      <x:c r="A3" s="26" t="str">
        <x:v>Conclusão executiva</x:v>
      </x:c>
      <x:c r="B3" s="294" t="str">
        <x:v>Para vigilância patrimonial desarmada, o instrumento mais adequado para referência estimativa é o MS000215/2026. Para limpeza/conservação e recepção/protocolo, não foi adotada CCT específica como referência obrigatória, diante da ausência de instrumento localizado com aderência segura à categoria, ao enquadramento sindical e à abrangência territorial de Campo Grande/MS. A licitante deverá indicar a norma efetivamente aplicável ou justificar sua inexistência/não localização.</x:v>
      </x:c>
      <x:c r="C3" s="294"/>
      <x:c r="D3" s="294"/>
      <x:c r="E3" s="294"/>
      <x:c r="F3" s="294"/>
      <x:c r="G3" s="294"/>
      <x:c r="H3" s="294"/>
    </x:row>
    <x:row r="4" ht="15" hidden="0" customHeight="1">
      <x:c r="A4" s="26"/>
      <x:c r="B4" s="26"/>
      <x:c r="C4" s="26"/>
      <x:c r="D4" s="26"/>
      <x:c r="E4" s="26"/>
      <x:c r="F4" s="26"/>
      <x:c r="G4" s="26"/>
      <x:c r="H4" s="26"/>
    </x:row>
    <x:row r="5" ht="15" hidden="0" customHeight="1">
      <x:c r="A5" s="219" t="str">
        <x:v>Categoria</x:v>
      </x:c>
      <x:c r="B5" s="219" t="str">
        <x:v>Registro</x:v>
      </x:c>
      <x:c r="C5" s="219" t="str">
        <x:v>Tipo</x:v>
      </x:c>
      <x:c r="D5" s="219" t="str">
        <x:v>Vigência</x:v>
      </x:c>
      <x:c r="E5" s="219" t="str">
        <x:v>Sindicato laboral / Trabalhador</x:v>
      </x:c>
      <x:c r="F5" s="219" t="str">
        <x:v>Sindicato patronal / Empregador</x:v>
      </x:c>
      <x:c r="G5" s="219" t="str">
        <x:v>Adequação ao caso concreto</x:v>
      </x:c>
      <x:c r="H5" s="219" t="str">
        <x:v>Decisão na planilha</x:v>
      </x:c>
    </x:row>
    <x:row r="6" ht="39.599998474121094" hidden="0" customHeight="1">
      <x:c r="A6" s="26" t="str">
        <x:v>Vigilância patrimonial desarmada</x:v>
      </x:c>
      <x:c r="B6" s="26" t="str">
        <x:v>MS000213/2026</x:v>
      </x:c>
      <x:c r="C6" s="26" t="str">
        <x:v>Convenção Coletiva</x:v>
      </x:c>
      <x:c r="D6" s="26" t="str">
        <x:v>01/03/2026 - 28/02/2028</x:v>
      </x:c>
      <x:c r="E6" s="26" t="str">
        <x:v>SINDICATO DOS VIGILANTES VIGIAS E GUARDAS DE SEGURANCA DE NAVIRAI E REGIAO - MS</x:v>
      </x:c>
      <x:c r="F6" s="26" t="str">
        <x:v>SINDICATO DAS EMP VIG SEG E TRANSP DE VALORES DO EST MS</x:v>
      </x:c>
      <x:c r="G6" s="26" t="str">
        <x:v>Não selecionada: abrangência/sindicato laboral não é o mais aderente a Campo Grande/MS dentre os instrumentos anexos</x:v>
      </x:c>
      <x:c r="H6" s="26" t="str">
        <x:v>Não incluída como referência</x:v>
      </x:c>
    </x:row>
    <x:row r="7" ht="39.599998474121094" hidden="0" customHeight="1">
      <x:c r="A7" s="26" t="str">
        <x:v>Vigilância patrimonial desarmada</x:v>
      </x:c>
      <x:c r="B7" s="26" t="str">
        <x:v>MS000214/2026</x:v>
      </x:c>
      <x:c r="C7" s="26" t="str">
        <x:v>Convenção Coletiva</x:v>
      </x:c>
      <x:c r="D7" s="26" t="str">
        <x:v>01/03/2026 - 28/02/2028</x:v>
      </x:c>
      <x:c r="E7" s="26" t="str">
        <x:v>SIND EMPREGADOS EM EMPRESAS SEG E VIG DA GDE DDOS MS</x:v>
      </x:c>
      <x:c r="F7" s="26" t="str">
        <x:v>SINDICATO DAS EMP VIG SEG E TRANSP DE VALORES DO EST MS</x:v>
      </x:c>
      <x:c r="G7" s="26" t="str">
        <x:v>Não selecionada: abrangência/sindicato laboral não é o mais aderente a Campo Grande/MS dentre os instrumentos anexos</x:v>
      </x:c>
      <x:c r="H7" s="26" t="str">
        <x:v>Não incluída como referência</x:v>
      </x:c>
    </x:row>
    <x:row r="8" ht="39.599998474121094" hidden="0" customHeight="1">
      <x:c r="A8" s="26" t="str">
        <x:v>Vigilância patrimonial desarmada</x:v>
      </x:c>
      <x:c r="B8" s="26" t="str">
        <x:v>MS000215/2026</x:v>
      </x:c>
      <x:c r="C8" s="26" t="str">
        <x:v>Convenção Coletiva</x:v>
      </x:c>
      <x:c r="D8" s="26" t="str">
        <x:v>01/03/2026 - 28/02/2028</x:v>
      </x:c>
      <x:c r="E8" s="26" t="str">
        <x:v>SIND. DOS EMPREG. EM EMPR. DE SEG. E VIGILANCIA PATR., ELETR., TRANSP. DE VAL., ESCOLTA ARM., ESCOLA DE FORM. DE VIG. E VIG. ORG. DE CG E REG-MS</x:v>
      </x:c>
      <x:c r="F8" s="26" t="str">
        <x:v>SINDICATO DAS EMP VIG SEG E TRANSP DE VALORES DO EST MS</x:v>
      </x:c>
      <x:c r="G8" s="26" t="str">
        <x:v>Adequada ao caso concreto do CRM-MS em Campo Grande/MS</x:v>
      </x:c>
      <x:c r="H8" s="26" t="str">
        <x:v>Incluída como referência estimativa</x:v>
      </x:c>
    </x:row>
    <x:row r="9" ht="39.599998474121094" hidden="0" customHeight="1">
      <x:c r="A9" s="26" t="str">
        <x:v>Limpeza/conservação - busca “limpeza”</x:v>
      </x:c>
      <x:c r="B9" s="26" t="str">
        <x:v>MS000021/2025</x:v>
      </x:c>
      <x:c r="C9" s="26" t="str">
        <x:v>Convenção Coletiva</x:v>
      </x:c>
      <x:c r="D9" s="26" t="str">
        <x:v>01/11/2024 - 31/10/2026</x:v>
      </x:c>
      <x:c r="E9" s="26" t="str">
        <x:v>SINDICATO DOS TRABALHADORES NO COMERCIO E SERVICOS DE MARACAJU-MS</x:v>
      </x:c>
      <x:c r="F9" s="26" t="str">
        <x:v>FEDERACAO DO COMERCIO DE BENS, SERVICOS E TURISMO DO ESTADO DE MATO GROSSO DO SUL</x:v>
      </x:c>
      <x:c r="G9" s="26" t="str">
        <x:v>Não considerada suficientemente aderente: instrumento de Maracaju/MS ou sem segurança de abrangência/categoria para Campo Grande/MS.</x:v>
      </x:c>
      <x:c r="H9" s="294" t="str">
        <x:v>Não adotada como referência obrigatória</x:v>
      </x:c>
    </x:row>
    <x:row r="10" ht="39.599998474121094" hidden="0" customHeight="1">
      <x:c r="A10" s="26" t="str">
        <x:v>Limpeza/conservação - busca “limpeza”</x:v>
      </x:c>
      <x:c r="B10" s="26" t="str">
        <x:v>MS000024/2026</x:v>
      </x:c>
      <x:c r="C10" s="26" t="str">
        <x:v>Convenção Coletiva</x:v>
      </x:c>
      <x:c r="D10" s="26" t="str">
        <x:v>01/11/2025 - 31/10/2027</x:v>
      </x:c>
      <x:c r="E10" s="26" t="str">
        <x:v>SINDICATO DOS TRABALHADORES NO COMERCIO E SERVICOS DE MARACAJU-MS</x:v>
      </x:c>
      <x:c r="F10" s="26" t="str">
        <x:v>FEDERACAO DO COMERCIO DE BENS, SERVICOS E TURISMO DO ESTADO</x:v>
      </x:c>
      <x:c r="G10" s="26" t="str">
        <x:v>Não considerada suficientemente aderente: instrumento de Maracaju/MS ou sem segurança de abrangência/categoria para Campo Grande/MS.</x:v>
      </x:c>
      <x:c r="H10" s="294" t="str">
        <x:v>Não adotada como referência obrigatória</x:v>
      </x:c>
    </x:row>
    <x:row r="11" ht="39.599998474121094" hidden="0" customHeight="1">
      <x:c r="A11" s="26" t="str">
        <x:v>Limpeza/conservação - busca “limpeza”</x:v>
      </x:c>
      <x:c r="B11" s="26" t="str">
        <x:v>MS000027/2026</x:v>
      </x:c>
      <x:c r="C11" s="26" t="str">
        <x:v>Convenção Coletiva</x:v>
      </x:c>
      <x:c r="D11" s="26" t="str">
        <x:v>01/11/2025 - 31/10/2027</x:v>
      </x:c>
      <x:c r="E11" s="26" t="str">
        <x:v>SINDICATO DOS TRABALHADORES NO COMERCIO E SERVICOS DE MARACAJU-MS</x:v>
      </x:c>
      <x:c r="F11" s="26" t="str">
        <x:v>FEDERACAO DO COMERCIO DE BENS, SERVICOS E TURISMO DO ESTADO</x:v>
      </x:c>
      <x:c r="G11" s="26" t="str">
        <x:v>Não considerada suficientemente aderente: instrumento de Maracaju/MS ou sem segurança de abrangência/categoria para Campo Grande/MS.</x:v>
      </x:c>
      <x:c r="H11" s="294" t="str">
        <x:v>Não adotada como referência obrigatória</x:v>
      </x:c>
    </x:row>
    <x:row r="12" ht="39.599998474121094" hidden="0" customHeight="1">
      <x:c r="A12" s="26" t="str">
        <x:v>Limpeza/conservação - busca “limpeza”</x:v>
      </x:c>
      <x:c r="B12" s="26" t="str">
        <x:v>MS000031/2026</x:v>
      </x:c>
      <x:c r="C12" s="26" t="str">
        <x:v>Convenção Coletiva</x:v>
      </x:c>
      <x:c r="D12" s="26" t="str">
        <x:v>01/11/2025 - 31/10/2027</x:v>
      </x:c>
      <x:c r="E12" s="26" t="str">
        <x:v>SINDICATO DOS TRABALHADORES NO COMERCIO E SERVICOS DE MARACAJU-MS</x:v>
      </x:c>
      <x:c r="F12" s="26" t="str">
        <x:v>FEDERACAO DO COMERCIO DE BENS, SERVICOS E TURISMO DO ESTADO</x:v>
      </x:c>
      <x:c r="G12" s="26" t="str">
        <x:v>Não considerada suficientemente aderente: instrumento de Maracaju/MS ou sem segurança de abrangência/categoria para Campo Grande/MS.</x:v>
      </x:c>
      <x:c r="H12" s="294" t="str">
        <x:v>Não adotada como referência obrigatória</x:v>
      </x:c>
    </x:row>
    <x:row r="13" ht="15" hidden="0" customHeight="1">
      <x:c r="A13" s="26"/>
      <x:c r="B13" s="26"/>
      <x:c r="C13" s="26"/>
      <x:c r="D13" s="26"/>
      <x:c r="E13" s="26"/>
      <x:c r="F13" s="26"/>
      <x:c r="G13" s="26"/>
      <x:c r="H13" s="26"/>
    </x:row>
    <x:row r="14" ht="132" hidden="0" customHeight="1">
      <x:c r="A14" s="26" t="str">
        <x:v>Observação para o edital/planilha</x:v>
      </x:c>
      <x:c r="B14" s="26" t="str">
        <x:v>As CCTs indicadas pela Administração são referenciais para orçamento estimativo. A licitante deve indicar e comprovar o instrumento coletivo efetivamente aplicável na fase de aceitação da proposta.</x:v>
      </x:c>
      <x:c r="C14" s="26"/>
      <x:c r="D14" s="26"/>
      <x:c r="E14" s="26"/>
      <x:c r="F14" s="26"/>
      <x:c r="G14" s="26"/>
      <x:c r="H14" s="26"/>
    </x:row>
    <x:row r="15" ht="105.5999984741211" hidden="0" customHeight="1">
      <x:c r="A15" s="26" t="str">
        <x:v>Fonte dos dados</x:v>
      </x:c>
      <x:c r="B15" s="26" t="str">
        <x:v>Arquivos anexados pelo usuário: InstrumentoColetivoFiliacao (1).xls e InstrumentoColetivoFiliacao.xls, extraídos do Sistema Mediador/MTE.</x:v>
      </x:c>
      <x:c r="C15" s="26"/>
      <x:c r="D15" s="26"/>
      <x:c r="E15" s="26"/>
      <x:c r="F15" s="26"/>
      <x:c r="G15" s="26"/>
      <x:c r="H15" s="26"/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34" hidden="0" customWidth="1"/>
    <x:col min="4" max="4" width="34" hidden="0" customWidth="1"/>
    <x:col min="5" max="5" width="32" hidden="0" customWidth="1"/>
    <x:col min="6" max="6" width="22" hidden="0" customWidth="1"/>
    <x:col min="7" max="7" width="22" hidden="0" customWidth="1"/>
    <x:col min="8" max="8" width="22" hidden="0" customWidth="1"/>
  </x:cols>
  <x:sheetData>
    <x:row r="1">
      <x:c r="A1" s="245" t="str">
        <x:v>PAGAMENTO PELO FATO GERADOR - CONTROLE E ORIENTAÇÕES</x:v>
      </x:c>
      <x:c r="B1" s="26"/>
      <x:c r="C1" s="26"/>
      <x:c r="D1" s="26"/>
      <x:c r="E1" s="26"/>
      <x:c r="F1" s="26"/>
      <x:c r="G1" s="26"/>
      <x:c r="H1" s="26"/>
    </x:row>
    <x:row r="2">
      <x:c r="A2" s="26"/>
      <x:c r="B2" s="26"/>
      <x:c r="C2" s="26"/>
      <x:c r="D2" s="26"/>
      <x:c r="E2" s="26"/>
      <x:c r="F2" s="26"/>
      <x:c r="G2" s="26"/>
      <x:c r="H2" s="26"/>
    </x:row>
    <x:row r="3">
      <x:c r="A3" s="242" t="str">
        <x:v>Categoria</x:v>
      </x:c>
      <x:c r="B3" s="242" t="str">
        <x:v>Aba da planilha</x:v>
      </x:c>
      <x:c r="C3" s="242" t="str">
        <x:v>Rubricas pagas mensalmente</x:v>
      </x:c>
      <x:c r="D3" s="242" t="str">
        <x:v>Rubricas sujeitas ao fato gerador</x:v>
      </x:c>
      <x:c r="E3" s="242" t="str">
        <x:v>Comprovação exigida</x:v>
      </x:c>
      <x:c r="F3" s="242" t="str">
        <x:v>Pagamento</x:v>
      </x:c>
      <x:c r="G3" s="242" t="str">
        <x:v>Cautela para proposta</x:v>
      </x:c>
      <x:c r="H3" s="242" t="str">
        <x:v>Observação</x:v>
      </x:c>
    </x:row>
    <x:row r="4">
      <x:c r="A4" s="244" t="str">
        <x:v>Recepção / Protocolo</x:v>
      </x:c>
      <x:c r="B4" s="244" t="str">
        <x:v>Recepção_Protocolo</x:v>
      </x:c>
      <x:c r="C4" s="244" t="str">
        <x:v>Remuneração mensal, encargos previdenciários/FGTS, benefícios mensais, insumos, custos indiretos, tributos e lucro.</x:v>
      </x:c>
      <x:c r="D4" s="244" t="str">
        <x:v>Férias, 1/3 de férias, 13º, ausências legais, verbas rescisórias e demais eventos futuros e incertos.</x:v>
      </x:c>
      <x:c r="E4" s="244" t="str">
        <x:v>Documentação do evento, empregado vinculado, período, memória de cálculo e comprovante quando aplicável.</x:v>
      </x:c>
      <x:c r="F4" s="244" t="str">
        <x:v>Liberar somente após ocorrência e conferência.</x:v>
      </x:c>
      <x:c r="G4" s="244" t="str">
        <x:v>A proposta deve conter custo total estimado, inclusive fatos geradores.</x:v>
      </x:c>
      <x:c r="H4" s="244" t="str">
        <x:v>Sem CCT fechada; licitante deve indicar ou justificar.</x:v>
      </x:c>
    </x:row>
    <x:row r="5">
      <x:c r="A5" s="244" t="str">
        <x:v>Vigilância patrimonial</x:v>
      </x:c>
      <x:c r="B5" s="244" t="str">
        <x:v>Vigilância_12x36</x:v>
      </x:c>
      <x:c r="C5" s="244" t="str">
        <x:v>Remuneração mensal, periculosidade se aplicável, encargos previdenciários/FGTS, benefícios mensais, insumos, custos indiretos, tributos e lucro.</x:v>
      </x:c>
      <x:c r="D5" s="244" t="str">
        <x:v>Férias, 1/3 de férias, 13º, ausências legais, verbas rescisórias e demais eventos futuros e incertos.</x:v>
      </x:c>
      <x:c r="E5" s="244" t="str">
        <x:v>Documentação do evento, empregado vinculado, período, memória de cálculo e comprovante quando aplicável.</x:v>
      </x:c>
      <x:c r="F5" s="244" t="str">
        <x:v>Liberar somente após ocorrência e conferência.</x:v>
      </x:c>
      <x:c r="G5" s="244" t="str">
        <x:v>A proposta deve conter custo total estimado, inclusive fatos geradores.</x:v>
      </x:c>
      <x:c r="H5" s="244" t="str">
        <x:v>Referência estimativa: CCT MS000215/2026.</x:v>
      </x:c>
    </x:row>
    <x:row r="6">
      <x:c r="A6" s="244" t="str">
        <x:v>Limpeza e conservação</x:v>
      </x:c>
      <x:c r="B6" s="244" t="str">
        <x:v>Limpeza</x:v>
      </x:c>
      <x:c r="C6" s="244" t="str">
        <x:v>Remuneração mensal, adicional de insalubridade se aplicável, encargos previdenciários/FGTS, benefícios mensais, insumos, custos indiretos, tributos e lucro.</x:v>
      </x:c>
      <x:c r="D6" s="244" t="str">
        <x:v>Férias, 1/3 de férias, 13º, ausências legais, verbas rescisórias e demais eventos futuros e incertos.</x:v>
      </x:c>
      <x:c r="E6" s="244" t="str">
        <x:v>Documentação do evento, empregado vinculado, período, memória de cálculo e comprovante quando aplicável.</x:v>
      </x:c>
      <x:c r="F6" s="244" t="str">
        <x:v>Liberar somente após ocorrência e conferência.</x:v>
      </x:c>
      <x:c r="G6" s="244" t="str">
        <x:v>A proposta deve conter custo total estimado, inclusive fatos geradores.</x:v>
      </x:c>
      <x:c r="H6" s="244" t="str">
        <x:v>Sem CCT fechada; licitante deve indicar ou justificar.</x:v>
      </x:c>
    </x:row>
    <x:row r="7">
      <x:c r="A7" s="26"/>
      <x:c r="B7" s="26"/>
      <x:c r="C7" s="26"/>
      <x:c r="D7" s="26"/>
      <x:c r="E7" s="26"/>
      <x:c r="F7" s="26"/>
      <x:c r="G7" s="26"/>
      <x:c r="H7" s="26"/>
    </x:row>
    <x:row r="8">
      <x:c r="A8" s="246" t="str">
        <x:v>Resumo operacional</x:v>
      </x:c>
      <x:c r="B8" s="246" t="str">
        <x:v>No pagamento mensal ordinário não devem ser liberadas verbas de evento futuro e incerto. Tais rubricas são conferidas separadamente pela fiscalização e pagas somente quando houver o fato gerador comprovado.</x:v>
      </x:c>
      <x:c r="C8" s="246"/>
      <x:c r="D8" s="246"/>
      <x:c r="E8" s="246"/>
      <x:c r="F8" s="246"/>
      <x:c r="G8" s="246"/>
      <x:c r="H8" s="246"/>
    </x:row>
  </x:sheetData>
  <x:mergeCells>
    <x:mergeCell ref="A1:H1"/>
  </x:mergeCells>
  <x:pageMargins left="0.7" right="0.7" top="0.75" bottom="0.75" header="0.3" footer="0.3"/>
</x:worksheet>
</file>